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en\Downloads\03-02-2025_09-14-21\"/>
    </mc:Choice>
  </mc:AlternateContent>
  <bookViews>
    <workbookView xWindow="0" yWindow="0" windowWidth="11025" windowHeight="12360" tabRatio="939" activeTab="1"/>
  </bookViews>
  <sheets>
    <sheet name="ծավալաթերթ-նախահաշիվ" sheetId="35" r:id="rId1"/>
    <sheet name="Сметная - Ведомость" sheetId="36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_xlnm.Print_Area" localSheetId="1">'Сметная - Ведомость'!$A$1:$G$93</definedName>
    <definedName name="_xlnm.Print_Area" localSheetId="0">'ծավալաթերթ-նախահաշիվ'!$A$1:$G$93</definedName>
    <definedName name="_xlnm.Print_Titles" localSheetId="1">'Сметная - Ведомость'!$6:$6</definedName>
    <definedName name="_xlnm.Print_Titles" localSheetId="0">'ծավալաթերթ-նախահաշիվ'!$6:$6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ադգ" localSheetId="1">'[2]Gaz2-6'!#REF!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91" i="36" l="1"/>
  <c r="F90" i="36"/>
  <c r="F87" i="36"/>
  <c r="F86" i="36"/>
  <c r="F85" i="36"/>
  <c r="F84" i="36"/>
  <c r="F83" i="36"/>
  <c r="F82" i="36"/>
  <c r="F81" i="36"/>
  <c r="F79" i="36"/>
  <c r="F78" i="36"/>
  <c r="F88" i="36" s="1"/>
  <c r="F77" i="36"/>
  <c r="F76" i="36"/>
  <c r="F72" i="36"/>
  <c r="F71" i="36"/>
  <c r="F70" i="36"/>
  <c r="F69" i="36"/>
  <c r="F73" i="36" s="1"/>
  <c r="F66" i="36"/>
  <c r="F65" i="36"/>
  <c r="F64" i="36"/>
  <c r="F63" i="36"/>
  <c r="F62" i="36"/>
  <c r="F61" i="36"/>
  <c r="F67" i="36" s="1"/>
  <c r="F57" i="36"/>
  <c r="F56" i="36"/>
  <c r="F55" i="36"/>
  <c r="F54" i="36"/>
  <c r="F53" i="36"/>
  <c r="F51" i="36"/>
  <c r="F50" i="36"/>
  <c r="F49" i="36"/>
  <c r="F48" i="36"/>
  <c r="F47" i="36"/>
  <c r="F46" i="36"/>
  <c r="F45" i="36"/>
  <c r="F58" i="36" s="1"/>
  <c r="F41" i="36"/>
  <c r="F40" i="36"/>
  <c r="F39" i="36"/>
  <c r="F38" i="36"/>
  <c r="F42" i="36" s="1"/>
  <c r="F37" i="36"/>
  <c r="F34" i="36"/>
  <c r="F33" i="36"/>
  <c r="F32" i="36"/>
  <c r="F31" i="36"/>
  <c r="F35" i="36" s="1"/>
  <c r="F28" i="36"/>
  <c r="F27" i="36"/>
  <c r="F26" i="36"/>
  <c r="F25" i="36"/>
  <c r="F29" i="36" s="1"/>
  <c r="F22" i="36"/>
  <c r="F21" i="36"/>
  <c r="F20" i="36"/>
  <c r="F18" i="36"/>
  <c r="F17" i="36"/>
  <c r="F23" i="36" s="1"/>
  <c r="F16" i="36"/>
  <c r="F15" i="36"/>
  <c r="F11" i="36"/>
  <c r="F10" i="36"/>
  <c r="F9" i="36"/>
  <c r="F8" i="36"/>
  <c r="F12" i="36" l="1"/>
  <c r="F66" i="35"/>
  <c r="F65" i="35"/>
  <c r="F92" i="36" l="1"/>
  <c r="F9" i="35"/>
  <c r="F10" i="35"/>
  <c r="F11" i="35"/>
  <c r="F15" i="35"/>
  <c r="F16" i="35"/>
  <c r="F17" i="35"/>
  <c r="F18" i="35"/>
  <c r="F20" i="35"/>
  <c r="F21" i="35"/>
  <c r="F22" i="35"/>
  <c r="F25" i="35"/>
  <c r="F26" i="35"/>
  <c r="F27" i="35"/>
  <c r="F28" i="35"/>
  <c r="F31" i="35"/>
  <c r="F32" i="35"/>
  <c r="F33" i="35"/>
  <c r="F34" i="35"/>
  <c r="F37" i="35"/>
  <c r="F38" i="35"/>
  <c r="F39" i="35"/>
  <c r="F40" i="35"/>
  <c r="F41" i="35"/>
  <c r="F45" i="35"/>
  <c r="F46" i="35"/>
  <c r="F47" i="35"/>
  <c r="F48" i="35"/>
  <c r="F49" i="35"/>
  <c r="F50" i="35"/>
  <c r="F51" i="35"/>
  <c r="F53" i="35"/>
  <c r="F54" i="35"/>
  <c r="F55" i="35"/>
  <c r="F56" i="35"/>
  <c r="F57" i="35"/>
  <c r="F61" i="35"/>
  <c r="F67" i="35" s="1"/>
  <c r="F62" i="35"/>
  <c r="F63" i="35"/>
  <c r="F64" i="35"/>
  <c r="F69" i="35"/>
  <c r="F73" i="35" s="1"/>
  <c r="F70" i="35"/>
  <c r="F71" i="35"/>
  <c r="F72" i="35"/>
  <c r="F76" i="35"/>
  <c r="F77" i="35"/>
  <c r="F78" i="35"/>
  <c r="F79" i="35"/>
  <c r="F81" i="35"/>
  <c r="F82" i="35"/>
  <c r="F83" i="35"/>
  <c r="F84" i="35"/>
  <c r="F85" i="35"/>
  <c r="F86" i="35"/>
  <c r="F87" i="35"/>
  <c r="F90" i="35"/>
  <c r="F91" i="35" s="1"/>
  <c r="F8" i="35"/>
  <c r="G42" i="36" l="1"/>
  <c r="G23" i="36"/>
  <c r="G29" i="36"/>
  <c r="G58" i="36"/>
  <c r="G73" i="36"/>
  <c r="G35" i="36"/>
  <c r="G67" i="36"/>
  <c r="G91" i="36"/>
  <c r="G88" i="36"/>
  <c r="G12" i="36"/>
  <c r="F42" i="35"/>
  <c r="F58" i="35"/>
  <c r="F88" i="35"/>
  <c r="F12" i="35"/>
  <c r="F35" i="35"/>
  <c r="F23" i="35"/>
  <c r="F29" i="35"/>
  <c r="G92" i="36" l="1"/>
  <c r="F92" i="35"/>
  <c r="G35" i="35" l="1"/>
  <c r="G42" i="35"/>
  <c r="G58" i="35"/>
  <c r="G12" i="35"/>
  <c r="G88" i="35"/>
  <c r="G29" i="35"/>
  <c r="G91" i="35"/>
  <c r="G73" i="35"/>
  <c r="G67" i="35"/>
  <c r="G23" i="35"/>
  <c r="G92" i="35" l="1"/>
</calcChain>
</file>

<file path=xl/sharedStrings.xml><?xml version="1.0" encoding="utf-8"?>
<sst xmlns="http://schemas.openxmlformats.org/spreadsheetml/2006/main" count="322" uniqueCount="201">
  <si>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</si>
  <si>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</si>
  <si>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</si>
  <si>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</si>
  <si>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</si>
  <si>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</si>
  <si>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տոն</t>
  </si>
  <si>
    <t>Հողային աշխատանքներ</t>
  </si>
  <si>
    <t>Երթևեկելի մաս</t>
  </si>
  <si>
    <t>Լիցքի հարթում, ջրում, խտացում</t>
  </si>
  <si>
    <t>մ2</t>
  </si>
  <si>
    <t>գծ.մ</t>
  </si>
  <si>
    <t>Իջատեղեր</t>
  </si>
  <si>
    <t>հատ</t>
  </si>
  <si>
    <t>Դիտահորեր</t>
  </si>
  <si>
    <t>Գոյություն ունեցող դիտահորերի սալերի ապատեղակայում , տեղակայում</t>
  </si>
  <si>
    <r>
      <t>մ</t>
    </r>
    <r>
      <rPr>
        <vertAlign val="superscript"/>
        <sz val="10"/>
        <rFont val="GHEA Grapalat"/>
        <family val="3"/>
      </rPr>
      <t>3</t>
    </r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</si>
  <si>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</si>
  <si>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</si>
  <si>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Ասֆալտի շերտի քանդում 5սմ հաստությամբ, բարձում ավտոինքնաթափեր էքսկավատորով  (0,65մ3), տեղափոխում լցակույտ 12կմ հեռավորությամբ</t>
  </si>
  <si>
    <t>Բիտումի լցաբաշխում 0,3լիտր/մ2 ծախսով</t>
  </si>
  <si>
    <t>Հողային պաստառի մակերևույթի համահարթեցում մեխանիզմով; Հատիկավոր ենթահիմք (ավազակոպճային շերտ), h=10սմ</t>
  </si>
  <si>
    <t>Մանրահատիկ ա/բետոն, „Բ”տիպ  h=4սմ</t>
  </si>
  <si>
    <t>Մայթերի կառուցում</t>
  </si>
  <si>
    <t>Ասֆալտի շերտի քանդում 3սմ հաստությամբ, բարձում ավտոինքնաթափեր էքսկավատորով  (0,65մ3), տեղափոխում լցակույտ 12կմ հեռավորությամբ</t>
  </si>
  <si>
    <t>Հողային պաստառի մակերևույթի համահարթեցում մեխանիզմով; հատիկավոր ենթահիմք (Ավազակոպճային շերտ),  h=12սմ</t>
  </si>
  <si>
    <t>Բ տիպի II մակնիշի Խիտ մանրահատիկ ա/բ  h=3սմ</t>
  </si>
  <si>
    <t>Եզրաքարերի կառուցում</t>
  </si>
  <si>
    <t>Մայթերի սրբատաշ բազալտե 15x30սմ չափի եզրաքարի կառուցում /20մմ չափի թեք ակոսի տաշումով/</t>
  </si>
  <si>
    <t>Բազալտե եզրաքարերի քանդում, բարձում ավտոինքնաթափեր, տեղափոխում լցակույտ 12կմ հեռավորությամբ</t>
  </si>
  <si>
    <t>Ծառերի սկահակների (1.0x1.0մ) բազալտե 10x20սմ չափի եզրաքարերի տեղադրում բետոնե հիմքի վրա</t>
  </si>
  <si>
    <t>Թեքահարթակների բազալտե 10x20սմ չափի եզրաքարերի տեղադրում բետոնե հիմքի վրա</t>
  </si>
  <si>
    <t>Գոյություն ունեցող դիտահորերի սալերի ապատեղակայում , բարձում, տեղափոխում լցակույտ 12կմ</t>
  </si>
  <si>
    <t>Բազրիքներ</t>
  </si>
  <si>
    <t>Ներդիր դետալ</t>
  </si>
  <si>
    <t>Ներդիր դետալի իրականացում</t>
  </si>
  <si>
    <t>Ø14 A500C ամրան, 1գծմ=1.21կգ</t>
  </si>
  <si>
    <t>Պողպատե թիթեղ 10մմ հաստությամբ 100x100մմ չափերի, 1մ2=7.85կգ</t>
  </si>
  <si>
    <t>Կահավորում</t>
  </si>
  <si>
    <t>Նշագծում</t>
  </si>
  <si>
    <t>կմ</t>
  </si>
  <si>
    <t>նշաններ</t>
  </si>
  <si>
    <t>Ճանապարհային նշանների տեղադրում մետաղական  սյան  վրա</t>
  </si>
  <si>
    <t>կանգ</t>
  </si>
  <si>
    <t>Մետաղական խողովակ 57x3,0մմ</t>
  </si>
  <si>
    <t xml:space="preserve">բետոն B15  </t>
  </si>
  <si>
    <t>Առավելության</t>
  </si>
  <si>
    <t>Հատուկ թելադրանքի</t>
  </si>
  <si>
    <t>ԿԱՊԱՆ ՀԱՄԱՅՆՔԻ  ԿԱՐԻՔՆԵՐԻ ՀԱՄԱՐ ՆԱԽԱԳԾԱՆԱԽԱՀԱՇՎԱՅԻՆ ՓԱՍՏԱԹՂԹԵՐԻ ԿԱԶՄՄԱՆ ԽՈՐՀՐԴԱՏՎԱԿԱՆ ԾԱՌԱՅՈՒԹՅՈՒՆՆԵՐ
Լեռնագործների փողոցի, 1–ին նրբանցք տանող ճանապարհի, թիվ 5 բազմաբնակարան բնակելի շենքի բակի, թիվ 13ա  բազմաբնակարան բնակելի շենք տանող ճանապարհի վերակառուցում և ասֆալտապատում</t>
  </si>
  <si>
    <t xml:space="preserve"> Բ տիպի II մակնիշի Խիտ մանրահատիկ ա/բ  h=5սմ</t>
  </si>
  <si>
    <t>Սև խիճ /բարձր ծակոտկեն ա/բ/  h=6սմ</t>
  </si>
  <si>
    <t xml:space="preserve">Երթ. մասի լայնացված հատվածներում չափազատված խճային հիմք (բիտումի տարածումով 4.12տ/1000մ2/), h=15սմ </t>
  </si>
  <si>
    <t>Պատվածք-2 (ԿՄ 0+000 - ԿՄ 0+270, ԿՄ 0+400 - ԿՄ 0+519)</t>
  </si>
  <si>
    <t xml:space="preserve"> Բ տիպի II մակնիշի Խիտ մանրահատիկ ա/բ  h=5սմ </t>
  </si>
  <si>
    <t xml:space="preserve">Չափազատված խճային հիմք (բիտումի տարածումով 4.12տ/1000մ2/), h=15սմ </t>
  </si>
  <si>
    <t>Չափազատված խճային հիմք (բիտումի տարածումով 4.12տ/1000մ2/), h=12սմ</t>
  </si>
  <si>
    <t>Միաձույլ B15 բետոնե 15x30սմ չափի եզրաքարի կառուցում</t>
  </si>
  <si>
    <t xml:space="preserve"> 1.14.1</t>
  </si>
  <si>
    <t>Նախազգուշացնող</t>
  </si>
  <si>
    <t>Տեղեկատվության</t>
  </si>
  <si>
    <t>Թիվ 5 բ/բ շենքի բակային հատվածում հենապատի ամրացում</t>
  </si>
  <si>
    <t>Հենապատի հողմնահարված հատվածների լրաբետոնացում միաձույլ B-15 դասի բետոնով</t>
  </si>
  <si>
    <t>Անձրևընդունիչների կառուցում</t>
  </si>
  <si>
    <t>Ջրընդունիչ դիտահորի ավազակոպճային նախապատրաստական շերտ 10սմ հաստությամբ</t>
  </si>
  <si>
    <t>Ջրընդունիչ դիտահորի հիմք և իրան միաձույլ B20 դասի բետոնից 20սմ հաստությամբ</t>
  </si>
  <si>
    <t>Պողպատե, ամրանային, եռակցված, BP d=5,0մմ, բջիջը 100x100մմ</t>
  </si>
  <si>
    <t>Անձրևաջրերի հեռացման թուջե ճաղաշար թուջե շրջանակով, 670x670մմ</t>
  </si>
  <si>
    <t>Անձրևընդունիչների կառուցում և անձրևընդունիչների խողովակների կառուցում</t>
  </si>
  <si>
    <t>Անձրևընդունիչների խողովակների կառուցում</t>
  </si>
  <si>
    <t>Պլաստմասսե խողովակի շուրջ ավազային  շերտ (խողովակի տակ 10սմ հաստությամբ, խողովակի վերևի մասը՝ 1/3D=10սմ, և խողովակի կողքերը՝ փոսորակի լայնությամբ)</t>
  </si>
  <si>
    <t>Կոյուղու պոլիէթիլենային,  ծալքավոր  խողովակների տեղադրում d=300մմ , SN8</t>
  </si>
  <si>
    <t>III 7.3 կարգի գրունտի մշակում և տեղափոխում բուլդոզերով 20մ լիցք,</t>
  </si>
  <si>
    <t>III 7.3 կարգի գրունտի մշակում բուլդոզերով, տեղափոխում 20մ, բարձում ավտոինքնաթափեր էքսկավատորով  (0.65մ3), տեղափոխում լցակույտ 12կմ հեռավորությամբ:</t>
  </si>
  <si>
    <t>III 7.3 կարգի գրունտի քանդում բուլդոզերով, բարձում ավտոինքնաթափեր էքսկավատորով  (0,65մ3), տեղափոխում լցակույտ 12կմ հեռավորությամբ</t>
  </si>
  <si>
    <t>III 7.3 գրունտի փոսորակի փորում էքսկավատորով (0,65մ3), կուտակումով</t>
  </si>
  <si>
    <t>III 7.3 կարգի գրունտի հետլիցք, խտացումով</t>
  </si>
  <si>
    <t>III 7.3 կարգի ավելորդ գրունտի բարձում ավտոինքնաթափեր էքսկավատորով   (0,65մ3), տեղափոխում լցակույտ 12կմ հեռավորությամբ</t>
  </si>
  <si>
    <t>III 7.3 կարգի գրունտի փոսորակի փորում էքսկավատորով   (0,65մ3), կուտակումով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</si>
  <si>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</si>
  <si>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</si>
  <si>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</si>
  <si>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</si>
  <si>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</si>
  <si>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</si>
  <si>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</si>
  <si>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</si>
  <si>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</si>
  <si>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</si>
  <si>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 ԾԱՎԱԼԱԹԵՐԹ - ՆԱԽԱՀԱՇԻՎ</t>
  </si>
  <si>
    <t>1.Ընդամենը /հազ. դրամ/</t>
  </si>
  <si>
    <t>Ընդհանուր  արժեքը հազ.  դրամ</t>
  </si>
  <si>
    <t>Կշիռը
%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</si>
  <si>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</si>
  <si>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</si>
  <si>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</si>
  <si>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</si>
  <si>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</si>
  <si>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</si>
  <si>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8.Ընդամենը /հազ. դրամ/</t>
  </si>
  <si>
    <t>9.Ընդամենը /հազ. դրամ/</t>
  </si>
  <si>
    <t>10.Ընդամենը /հազ. դրամ/</t>
  </si>
  <si>
    <t>Ընդհանուրը /հազ. դրամ/</t>
  </si>
  <si>
    <t>*Միավորի արժեքը  ներառում է բոլոր ծախսերը:</t>
  </si>
  <si>
    <t>Պատվածք-1 (ԿՄ 0+270 - ԿՄ 0+400)</t>
  </si>
  <si>
    <t>Պողպատե բազրիքների տեղադրում ներդիր դետալների վրա -145.5գծ․մ, ներկումով(130.99քմ)
□80*40*4 խողովակ, 1գծմ=6.82կգ-151.5գծ․մ
□50*50*4 խողովակ, 1գծմ=5.56կգ-227.51գծ․մ
□20*20*1.5 խողովակ, 1գծմ=0.841կգ-576.18գծ․մ</t>
  </si>
  <si>
    <t>Բազրիքի հիմքի (200x400մմ չափերով) կառուցում միաձույլ B-15 դասի բետոնով</t>
  </si>
  <si>
    <t>Բետոնե բազրիքների քանդում, բարձում ավտոինքնաթափեր, տեղափոխում լցակույտ 12կմ հեռավորությամբ</t>
  </si>
  <si>
    <t>Сметная - Ведомость</t>
  </si>
  <si>
    <t>КОНСУЛЬТАЦИОННЫЕ УСЛУГИ ПО ПОДГОТОВКЕ ПРЕДВАРИТЕЛЬНЫХ БУХГАЛТЕРСКИХ ДОКУМЕНТОВ ДЛЯ НУЖД ОБЩИНЫ КАПАН
Реконструкция и асфальтирование улицы Лернагорцнери, дороги, ведущей к 1-му переулку, двора жилого дома № 5, дороги, ведущей к жилому дому № 13а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</si>
  <si>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</si>
  <si>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</si>
  <si>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</si>
  <si>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</si>
  <si>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</si>
  <si>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</si>
  <si>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</si>
  <si>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Земляные работы</t>
  </si>
  <si>
    <t>Разработка асфальтобетонного слоя толщиной 5 см,погрузка экскаватором (0,65 м3) в автосамосвалы, перевозка на отвал 12 км.</t>
  </si>
  <si>
    <r>
      <t>м</t>
    </r>
    <r>
      <rPr>
        <vertAlign val="superscript"/>
        <sz val="10"/>
        <rFont val="GHEA Grapalat"/>
        <family val="3"/>
      </rPr>
      <t>3</t>
    </r>
  </si>
  <si>
    <t>Разработка и перевозка грунта III категории 7,3 бульдозером насыпь 20 м</t>
  </si>
  <si>
    <t>Выравнивание, полив, уплотнение засыпки</t>
  </si>
  <si>
    <t>Разработка грунта III категории 7,3 бульдозером, перевозка 20 м, погрузка экскаватором (0,65 м3) в автосамосвалы, перевозка на отвал 12 км.</t>
  </si>
  <si>
    <t>1.Всего /тыс. драм/</t>
  </si>
  <si>
    <t>2.Всего /тыс. драм/</t>
  </si>
  <si>
    <t>3.Всего /тыс. драм/</t>
  </si>
  <si>
    <t>4.Всего /тыс. драм/</t>
  </si>
  <si>
    <t>5.Всего /тыс. драм/</t>
  </si>
  <si>
    <t>6.Всего /тыс. драм/</t>
  </si>
  <si>
    <t>7.Всего /тыс. драм/</t>
  </si>
  <si>
    <t>8.Всего /тыс. драм/</t>
  </si>
  <si>
    <t>9.Всего /тыс. драм/</t>
  </si>
  <si>
    <t>10.Всего /тыс. драм/</t>
  </si>
  <si>
    <t>Всего /тыс. драм/</t>
  </si>
  <si>
    <t>* Цена за единицу включает все расходы</t>
  </si>
  <si>
    <t>знаки</t>
  </si>
  <si>
    <t>Дорожная безопасность</t>
  </si>
  <si>
    <t>разметка</t>
  </si>
  <si>
    <t>км</t>
  </si>
  <si>
    <t>столб.</t>
  </si>
  <si>
    <t>пог.м</t>
  </si>
  <si>
    <t>шт</t>
  </si>
  <si>
    <r>
      <t>м</t>
    </r>
    <r>
      <rPr>
        <vertAlign val="superscript"/>
        <sz val="10"/>
        <rFont val="GHEA Grapalat"/>
        <family val="3"/>
      </rPr>
      <t>2</t>
    </r>
  </si>
  <si>
    <t>Укрепление подпорной стенки во дворе дома №5</t>
  </si>
  <si>
    <t>Дополнительное бетонирование разрушенных участков подпорной стени монолитным бетоном класса В-15</t>
  </si>
  <si>
    <t>Установка дорожных знаков на металлическом столбе</t>
  </si>
  <si>
    <t>Металлическая трубка 57x3.0мм</t>
  </si>
  <si>
    <t>бетон В15</t>
  </si>
  <si>
    <t>Предупреждение</t>
  </si>
  <si>
    <t>Преимущество</t>
  </si>
  <si>
    <t>Информация</t>
  </si>
  <si>
    <t>Специальный диктант</t>
  </si>
  <si>
    <t>Проезжная часть</t>
  </si>
  <si>
    <t>Участок-1 (КМ 0+270 - КМ 0+400)</t>
  </si>
  <si>
    <t>Черный гравий /высокопористый a/b/ h=6см</t>
  </si>
  <si>
    <t>Битумная заливка с расходом 0,3 л/м2</t>
  </si>
  <si>
    <t>Участок-2 (КМ 0+000 - КМ 0+270, КМ 0+400 - КМ 0+519)</t>
  </si>
  <si>
    <t>Выравнивание поверхности почвенного субстрата с помощью механизма; Зернистый подстилающий слой (песчано-гравийный слой), h=10см</t>
  </si>
  <si>
    <t xml:space="preserve"> Тип B II марка мелкоезернистый a/b h=5см</t>
  </si>
  <si>
    <t>В расширенных частях дороги гравийное основание (с расходом битума 4,12т/1000м2), h=15см.</t>
  </si>
  <si>
    <t>Гравийное основание (с битумной прослойкой 4,12т/1000м2/), h=15см</t>
  </si>
  <si>
    <t>Выравнивание поверхности полотна дороги с механизированным способом; Зернистый подстилающий слой (песчано-гравийный слой), h=10см</t>
  </si>
  <si>
    <t>Сьезды</t>
  </si>
  <si>
    <t>Мелкозернистый а/б, тип "Б" h=4см</t>
  </si>
  <si>
    <t>Гравий с битумной прослойкой 4,12т/1000м2 h=12см</t>
  </si>
  <si>
    <t>Строительство тротуаров</t>
  </si>
  <si>
    <t>Выравнивание поверхности почвенного субстрата с помощью механизма; зернистое основание (песчано-гравийный слой), h=12см</t>
  </si>
  <si>
    <t>Разработка грунта III категории 7,3 бульдозером, погрузка экскаватором (0,65 м3) в автосамосвалы, перевозка на отвал 12 км.</t>
  </si>
  <si>
    <t>Разработка асфальтобетонного слоя толщиной 3 см, погрузка экскаватором (0,65 м3) в автосамосвалы, перевозка на отвал 12 км.</t>
  </si>
  <si>
    <t>Тип B II марка Мелкозернистый a/b h=3см</t>
  </si>
  <si>
    <t>Строительство бордюрных камней</t>
  </si>
  <si>
    <t>Разработка базальтовых бордюров, погрузка экскаватором (0,65 м3) в автосамосвалы, перевозка на отвал 12 км.</t>
  </si>
  <si>
    <t>Устройство базальтового бордюрного камня для тротуаров размером 15х30 см /со скошенным пазом 20 мм/</t>
  </si>
  <si>
    <t>Монтаж базальтовых бордюров 10х20см для пандусов на бетонное основание</t>
  </si>
  <si>
    <t>Монтаж базальтовых бордюров 10х20см для пандусов на бетонное основ</t>
  </si>
  <si>
    <t>Строительство систем сбора дождевой воды и строительство труб для сбора дождевой воды</t>
  </si>
  <si>
    <t>Строительство систем сбора дождевой воды</t>
  </si>
  <si>
    <t>III 7.3 Разработка котлована экскаватором (0,65м3) с накоплением</t>
  </si>
  <si>
    <t>Обратная засыпка грунта III категории 7,3 с уплотнением</t>
  </si>
  <si>
    <t>Песчано-гравийный подготовительный слой для водозаборного колодца толщиной 10 см</t>
  </si>
  <si>
    <t>Основание и корпус водоприемного колодца выполнены из монолитного бетона класса В20, толщиной 20 см.</t>
  </si>
  <si>
    <t>Стальная, армированная, сварная, БП д=5,0мм, ячейка 100х100мм</t>
  </si>
  <si>
    <t>Чугунный желоб с чугунной рамой, 670x670 мм</t>
  </si>
  <si>
    <t>Погрузка излишков грунта III класса 7,3 самосвальным экскаватором (0,65м3), перевозка в отвал на расстояние 12км</t>
  </si>
  <si>
    <t>тонн</t>
  </si>
  <si>
    <t>Строительство водосточных труб</t>
  </si>
  <si>
    <t>Разработка котлована III категории 7,3 экскаватором (0,65м3) с обратной засыпкой</t>
  </si>
  <si>
    <t>Слой песка вокруг пластиковой трубы (толщиной 10 см под трубой, 1/3D=10 см над трубой и по бокам трубы на ширину отверстия)</t>
  </si>
  <si>
    <t>Монтаж полиэтиленовых, гофрированных канализационных труб d=300мм, SN8</t>
  </si>
  <si>
    <t>Перила</t>
  </si>
  <si>
    <t>Вставьте деталь</t>
  </si>
  <si>
    <t>Вставная часть</t>
  </si>
  <si>
    <t>Стальной лист толщиной 10 мм, размером 100х100 мм, 1м2=7,85 кг</t>
  </si>
  <si>
    <t>Арматура A500C Ø14, 1 погонный метр = 1,21 кг</t>
  </si>
  <si>
    <t>Монтаж стальных перил на закладных деталях -145,5 п.м., с покраской (130,99 кв.м.)
□80*40*4 труба, 1 погонный метр = 6,82 кг-151,5 погонных метров
□50*50*4 трубы, 1 погонный метр = 5,56 кг-227,51 погонных метров
□20*20*1,5 труба, 1 погонный метр = 0,841 кг-576,18 погонных метров</t>
  </si>
  <si>
    <t>Устройство фундамента под столб (200х400мм) из монолитного бетона марки В-15</t>
  </si>
  <si>
    <t>Снос бетонных ограждений, погрузка в самосвалы, вывоз на полигон на расстояние 12 км.</t>
  </si>
  <si>
    <t>Люки</t>
  </si>
  <si>
    <t>Переустановка существующих плит люков</t>
  </si>
  <si>
    <t>Перемещение, погрузка экскаватором (0,65 м3) в автосамосвалы, перевозка на отвал 12 км.</t>
  </si>
  <si>
    <t>Наращение колодцов из монолитного бетона класса В-15, средняя толщина 10 см</t>
  </si>
  <si>
    <t>Монтаж новых колодезных плит размером 1200х1200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</si>
</sst>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00"/>
    <numFmt numFmtId="165" formatCode="0.0"/>
    <numFmt numFmtId="166" formatCode="#\ ???\+???"/>
    <numFmt numFmtId="167" formatCode="0.000000"/>
    <numFmt numFmtId="168" formatCode="0.0000"/>
    <numFmt numFmtId="169" formatCode="0.000000000000000000"/>
    <numFmt numFmtId="170" formatCode="0.00000"/>
  </numFmts>
  <fonts count="6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6" applyNumberFormat="0" applyAlignment="0" applyProtection="0"/>
    <xf numFmtId="0" fontId="51" fillId="23" borderId="19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8" applyNumberFormat="0" applyFill="0" applyAlignment="0" applyProtection="0"/>
    <xf numFmtId="0" fontId="59" fillId="20" borderId="0" applyNumberFormat="0" applyBorder="0" applyAlignment="0" applyProtection="0"/>
    <xf numFmtId="0" fontId="29" fillId="24" borderId="20" applyNumberFormat="0" applyFont="0" applyAlignment="0" applyProtection="0"/>
    <xf numFmtId="0" fontId="60" fillId="22" borderId="17" applyNumberFormat="0" applyAlignment="0" applyProtection="0"/>
    <xf numFmtId="0" fontId="6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0" applyNumberFormat="0" applyFont="0" applyAlignment="0" applyProtection="0"/>
    <xf numFmtId="0" fontId="29" fillId="0" borderId="0"/>
    <xf numFmtId="0" fontId="29" fillId="0" borderId="0"/>
  </cellStyleXfs>
  <cellXfs count="100">
    <xf numFmtId="0" fontId="0" fillId="0" borderId="0" xfId="0"/>
    <xf numFmtId="0" fontId="3" fillId="0" borderId="0" xfId="52" applyFont="1" applyFill="1" applyBorder="1"/>
    <xf numFmtId="0" fontId="3" fillId="0" borderId="0" xfId="53" applyFont="1" applyFill="1"/>
    <xf numFmtId="0" fontId="3" fillId="0" borderId="0" xfId="53" applyFont="1" applyFill="1" applyAlignment="1"/>
    <xf numFmtId="49" fontId="3" fillId="0" borderId="0" xfId="53" applyNumberFormat="1" applyFont="1" applyFill="1" applyAlignment="1">
      <alignment wrapText="1"/>
    </xf>
    <xf numFmtId="0" fontId="3" fillId="0" borderId="0" xfId="54" applyFont="1" applyFill="1"/>
    <xf numFmtId="0" fontId="3" fillId="0" borderId="0" xfId="54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64" fillId="0" borderId="0" xfId="26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26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53" applyFont="1" applyFill="1" applyAlignment="1">
      <alignment vertical="top"/>
    </xf>
    <xf numFmtId="0" fontId="3" fillId="0" borderId="0" xfId="54" applyFont="1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49" fontId="3" fillId="0" borderId="1" xfId="53" applyNumberFormat="1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2" fontId="26" fillId="0" borderId="1" xfId="0" applyNumberFormat="1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2" fontId="26" fillId="0" borderId="12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3" fillId="0" borderId="1" xfId="54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horizontal="left" vertical="top" wrapText="1"/>
    </xf>
    <xf numFmtId="165" fontId="3" fillId="0" borderId="1" xfId="26" applyNumberFormat="1" applyFont="1" applyFill="1" applyBorder="1" applyAlignment="1">
      <alignment horizontal="center" vertical="top"/>
    </xf>
    <xf numFmtId="2" fontId="3" fillId="0" borderId="1" xfId="26" applyNumberFormat="1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left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0" fontId="66" fillId="0" borderId="1" xfId="54" applyFont="1" applyFill="1" applyBorder="1" applyAlignment="1">
      <alignment horizontal="left" vertical="top" wrapText="1"/>
    </xf>
    <xf numFmtId="0" fontId="3" fillId="0" borderId="1" xfId="26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vertical="top" wrapText="1"/>
    </xf>
    <xf numFmtId="164" fontId="3" fillId="0" borderId="1" xfId="26" applyNumberFormat="1" applyFont="1" applyFill="1" applyBorder="1" applyAlignment="1">
      <alignment horizontal="center" vertical="top"/>
    </xf>
    <xf numFmtId="49" fontId="3" fillId="0" borderId="1" xfId="53" applyNumberFormat="1" applyFont="1" applyFill="1" applyBorder="1" applyAlignment="1">
      <alignment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 vertical="top"/>
    </xf>
    <xf numFmtId="0" fontId="3" fillId="0" borderId="0" xfId="54" applyFont="1" applyFill="1" applyAlignment="1">
      <alignment horizontal="left" vertical="top"/>
    </xf>
    <xf numFmtId="0" fontId="3" fillId="0" borderId="0" xfId="54" applyFont="1" applyFill="1" applyBorder="1" applyAlignment="1">
      <alignment horizontal="left" vertical="top"/>
    </xf>
    <xf numFmtId="2" fontId="3" fillId="0" borderId="0" xfId="54" applyNumberFormat="1" applyFont="1" applyFill="1" applyAlignment="1">
      <alignment horizontal="center" vertical="top"/>
    </xf>
    <xf numFmtId="164" fontId="3" fillId="0" borderId="0" xfId="54" applyNumberFormat="1" applyFont="1" applyFill="1" applyAlignment="1">
      <alignment vertical="top"/>
    </xf>
    <xf numFmtId="0" fontId="3" fillId="0" borderId="0" xfId="54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0" fontId="26" fillId="0" borderId="1" xfId="53" applyFont="1" applyFill="1" applyBorder="1" applyAlignment="1">
      <alignment horizontal="center" vertical="top"/>
    </xf>
    <xf numFmtId="0" fontId="26" fillId="0" borderId="1" xfId="53" applyFont="1" applyFill="1" applyBorder="1" applyAlignment="1">
      <alignment horizontal="left" vertical="top"/>
    </xf>
    <xf numFmtId="1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0" fontId="66" fillId="0" borderId="1" xfId="53" applyFont="1" applyFill="1" applyBorder="1" applyAlignment="1">
      <alignment horizontal="left" vertical="top" wrapText="1"/>
    </xf>
    <xf numFmtId="167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26" fillId="0" borderId="1" xfId="53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top"/>
    </xf>
    <xf numFmtId="0" fontId="3" fillId="0" borderId="1" xfId="53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53" applyFont="1" applyFill="1" applyBorder="1" applyAlignment="1">
      <alignment horizontal="center"/>
    </xf>
    <xf numFmtId="168" fontId="26" fillId="0" borderId="12" xfId="0" applyNumberFormat="1" applyFont="1" applyFill="1" applyBorder="1" applyAlignment="1">
      <alignment horizontal="center" vertical="top"/>
    </xf>
    <xf numFmtId="169" fontId="3" fillId="0" borderId="0" xfId="53" applyNumberFormat="1" applyFont="1" applyFill="1" applyAlignment="1">
      <alignment horizontal="center" vertical="top"/>
    </xf>
    <xf numFmtId="170" fontId="3" fillId="0" borderId="0" xfId="0" applyNumberFormat="1" applyFont="1" applyFill="1" applyAlignment="1">
      <alignment vertical="top"/>
    </xf>
    <xf numFmtId="167" fontId="26" fillId="0" borderId="1" xfId="0" applyNumberFormat="1" applyFont="1" applyFill="1" applyBorder="1" applyAlignment="1">
      <alignment horizontal="center" vertical="top" wrapText="1"/>
    </xf>
    <xf numFmtId="165" fontId="25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Border="1" applyAlignment="1">
      <alignment horizontal="center"/>
    </xf>
    <xf numFmtId="0" fontId="3" fillId="0" borderId="1" xfId="53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6" xfId="53" applyFont="1" applyFill="1" applyBorder="1" applyAlignment="1">
      <alignment horizontal="center"/>
    </xf>
    <xf numFmtId="0" fontId="3" fillId="0" borderId="0" xfId="54" applyFont="1" applyFill="1" applyAlignment="1">
      <alignment horizontal="center" vertical="center"/>
    </xf>
    <xf numFmtId="0" fontId="26" fillId="0" borderId="1" xfId="53" applyFont="1" applyFill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5" fillId="0" borderId="0" xfId="2" applyFont="1" applyFill="1" applyAlignment="1">
      <alignment horizontal="center" vertical="center" wrapText="1"/>
    </xf>
    <xf numFmtId="0" fontId="26" fillId="0" borderId="1" xfId="0" applyFont="1" applyFill="1" applyBorder="1" applyAlignment="1">
      <alignment horizontal="right" vertical="top" wrapText="1"/>
    </xf>
    <xf numFmtId="0" fontId="26" fillId="0" borderId="0" xfId="53" applyFont="1" applyFill="1" applyAlignment="1">
      <alignment horizontal="center"/>
    </xf>
    <xf numFmtId="0" fontId="3" fillId="0" borderId="11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1" xfId="0" applyFont="1" applyFill="1" applyBorder="1" applyAlignment="1">
      <alignment horizontal="right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67" fillId="0" borderId="0" xfId="2" applyFont="1" applyFill="1" applyAlignment="1">
      <alignment horizontal="center" vertical="center" wrapText="1"/>
    </xf>
  </cellXfs>
  <cellStyles count="254">
    <cellStyle name="20% - Accent1 2" xfId="166"/>
    <cellStyle name="20% - Accent1 2 2" xfId="239"/>
    <cellStyle name="20% - Accent2 2" xfId="167"/>
    <cellStyle name="20% - Accent2 2 2" xfId="240"/>
    <cellStyle name="20% - Accent3 2" xfId="168"/>
    <cellStyle name="20% - Accent3 2 2" xfId="241"/>
    <cellStyle name="20% - Accent4 2" xfId="169"/>
    <cellStyle name="20% - Accent4 2 2" xfId="242"/>
    <cellStyle name="20% - Accent5 2" xfId="170"/>
    <cellStyle name="20% - Accent5 2 2" xfId="243"/>
    <cellStyle name="20% - Accent6 2" xfId="171"/>
    <cellStyle name="20% - Accent6 2 2" xfId="244"/>
    <cellStyle name="20% - Акцент1" xfId="57"/>
    <cellStyle name="20% — акцент1" xfId="3"/>
    <cellStyle name="20% — акцент1 2" xfId="108"/>
    <cellStyle name="20% - Акцент2" xfId="58"/>
    <cellStyle name="20% — акцент2" xfId="4"/>
    <cellStyle name="20% — акцент2 2" xfId="109"/>
    <cellStyle name="20% - Акцент3" xfId="59"/>
    <cellStyle name="20% — акцент3" xfId="5"/>
    <cellStyle name="20% — акцент3 2" xfId="110"/>
    <cellStyle name="20% - Акцент4" xfId="60"/>
    <cellStyle name="20% — акцент4" xfId="6"/>
    <cellStyle name="20% — акцент4 2" xfId="111"/>
    <cellStyle name="20% - Акцент5" xfId="61"/>
    <cellStyle name="20% — акцент5" xfId="7"/>
    <cellStyle name="20% — акцент5 2" xfId="112"/>
    <cellStyle name="20% - Акцент6" xfId="62"/>
    <cellStyle name="20% — акцент6" xfId="8"/>
    <cellStyle name="20% — акцент6 2" xfId="113"/>
    <cellStyle name="40% - Accent1 2" xfId="172"/>
    <cellStyle name="40% - Accent1 2 2" xfId="245"/>
    <cellStyle name="40% - Accent2 2" xfId="173"/>
    <cellStyle name="40% - Accent2 2 2" xfId="246"/>
    <cellStyle name="40% - Accent3 2" xfId="174"/>
    <cellStyle name="40% - Accent3 2 2" xfId="247"/>
    <cellStyle name="40% - Accent4 2" xfId="175"/>
    <cellStyle name="40% - Accent4 2 2" xfId="248"/>
    <cellStyle name="40% - Accent5 2" xfId="176"/>
    <cellStyle name="40% - Accent5 2 2" xfId="249"/>
    <cellStyle name="40% - Accent6 2" xfId="177"/>
    <cellStyle name="40% - Accent6 2 2" xfId="250"/>
    <cellStyle name="40% - Акцент1" xfId="63"/>
    <cellStyle name="40% — акцент1" xfId="9"/>
    <cellStyle name="40% — акцент1 2" xfId="114"/>
    <cellStyle name="40% - Акцент2" xfId="64"/>
    <cellStyle name="40% — акцент2" xfId="10"/>
    <cellStyle name="40% — акцент2 2" xfId="115"/>
    <cellStyle name="40% - Акцент3" xfId="65"/>
    <cellStyle name="40% — акцент3" xfId="11"/>
    <cellStyle name="40% — акцент3 2" xfId="116"/>
    <cellStyle name="40% - Акцент4" xfId="66"/>
    <cellStyle name="40% — акцент4" xfId="12"/>
    <cellStyle name="40% — акцент4 2" xfId="117"/>
    <cellStyle name="40% - Акцент5" xfId="67"/>
    <cellStyle name="40% — акцент5" xfId="13"/>
    <cellStyle name="40% — акцент5 2" xfId="118"/>
    <cellStyle name="40% - Акцент6" xfId="68"/>
    <cellStyle name="40% — акцент6" xfId="14"/>
    <cellStyle name="40% — акцент6 2" xfId="119"/>
    <cellStyle name="60% - Accent1 2" xfId="178"/>
    <cellStyle name="60% - Accent2 2" xfId="179"/>
    <cellStyle name="60% - Accent3 2" xfId="180"/>
    <cellStyle name="60% - Accent4 2" xfId="181"/>
    <cellStyle name="60% - Accent5 2" xfId="182"/>
    <cellStyle name="60% - Accent6 2" xfId="183"/>
    <cellStyle name="60% - Акцент1" xfId="69"/>
    <cellStyle name="60% — акцент1" xfId="15"/>
    <cellStyle name="60% — акцент1 2" xfId="120"/>
    <cellStyle name="60% - Акцент2" xfId="70"/>
    <cellStyle name="60% — акцент2" xfId="16"/>
    <cellStyle name="60% — акцент2 2" xfId="121"/>
    <cellStyle name="60% - Акцент3" xfId="71"/>
    <cellStyle name="60% — акцент3" xfId="17"/>
    <cellStyle name="60% — акцент3 2" xfId="122"/>
    <cellStyle name="60% - Акцент4" xfId="72"/>
    <cellStyle name="60% — акцент4" xfId="18"/>
    <cellStyle name="60% — акцент4 2" xfId="123"/>
    <cellStyle name="60% - Акцент5" xfId="73"/>
    <cellStyle name="60% — акцент5" xfId="19"/>
    <cellStyle name="60% — акцент5 2" xfId="124"/>
    <cellStyle name="60% - Акцент6" xfId="74"/>
    <cellStyle name="60% — акцент6" xfId="20"/>
    <cellStyle name="60% — акцент6 2" xfId="125"/>
    <cellStyle name="Accent1 2" xfId="184"/>
    <cellStyle name="Accent2 2" xfId="185"/>
    <cellStyle name="Accent3 2" xfId="186"/>
    <cellStyle name="Accent4 2" xfId="187"/>
    <cellStyle name="Accent5 2" xfId="188"/>
    <cellStyle name="Accent6 2" xfId="189"/>
    <cellStyle name="Bad 2" xfId="190"/>
    <cellStyle name="Calculation 2" xfId="191"/>
    <cellStyle name="Check Cell 2" xfId="192"/>
    <cellStyle name="Comma 2" xfId="75"/>
    <cellStyle name="edRascen" xfId="21"/>
    <cellStyle name="Explanatory Text 2" xfId="193"/>
    <cellStyle name="Good 2" xfId="194"/>
    <cellStyle name="Heading 1 2" xfId="195"/>
    <cellStyle name="Heading 2 2" xfId="196"/>
    <cellStyle name="Heading 3 2" xfId="197"/>
    <cellStyle name="Heading 4 2" xfId="198"/>
    <cellStyle name="Input 2" xfId="199"/>
    <cellStyle name="Linked Cell 2" xfId="200"/>
    <cellStyle name="Neutral 2" xfId="201"/>
    <cellStyle name="Normal" xfId="0" builtinId="0"/>
    <cellStyle name="Normal 10" xfId="159"/>
    <cellStyle name="Normal 10 2" xfId="233"/>
    <cellStyle name="Normal 10 2 2" xfId="155"/>
    <cellStyle name="Normal 11" xfId="160"/>
    <cellStyle name="Normal 11 2" xfId="234"/>
    <cellStyle name="Normal 12" xfId="161"/>
    <cellStyle name="Normal 12 2" xfId="235"/>
    <cellStyle name="Normal 13" xfId="162"/>
    <cellStyle name="Normal 13 2" xfId="236"/>
    <cellStyle name="Normal 14" xfId="163"/>
    <cellStyle name="Normal 14 2" xfId="237"/>
    <cellStyle name="Normal 15" xfId="164"/>
    <cellStyle name="Normal 15 2" xfId="238"/>
    <cellStyle name="Normal 16" xfId="165"/>
    <cellStyle name="Normal 17" xfId="207"/>
    <cellStyle name="Normal 18" xfId="55"/>
    <cellStyle name="Normal 2" xfId="22"/>
    <cellStyle name="Normal 2 2" xfId="23"/>
    <cellStyle name="Normal 2 2 2" xfId="56"/>
    <cellStyle name="Normal 2 2 2 2 3" xfId="157"/>
    <cellStyle name="Normal 2 3" xfId="107"/>
    <cellStyle name="Normal 2 3 2" xfId="128"/>
    <cellStyle name="Normal 2 3 2 2" xfId="209"/>
    <cellStyle name="Normal 2 3 2 3" xfId="253"/>
    <cellStyle name="Normal 2 3 3" xfId="208"/>
    <cellStyle name="Normal 2 3 4" xfId="252"/>
    <cellStyle name="Normal 2 4" xfId="76"/>
    <cellStyle name="Normal 2_2" xfId="126"/>
    <cellStyle name="Normal 3" xfId="24"/>
    <cellStyle name="Normal 4" xfId="25"/>
    <cellStyle name="Normal 4 2" xfId="78"/>
    <cellStyle name="Normal 4 2 2" xfId="154"/>
    <cellStyle name="Normal 4 3" xfId="77"/>
    <cellStyle name="Normal 4_2" xfId="127"/>
    <cellStyle name="Normal 5" xfId="79"/>
    <cellStyle name="Normal 5 2" xfId="129"/>
    <cellStyle name="Normal 6" xfId="26"/>
    <cellStyle name="Normal 6 2" xfId="80"/>
    <cellStyle name="Normal 6 3" xfId="156"/>
    <cellStyle name="Normal 7" xfId="131"/>
    <cellStyle name="Normal 8" xfId="130"/>
    <cellStyle name="Normal 9" xfId="158"/>
    <cellStyle name="Normal 9 2" xfId="232"/>
    <cellStyle name="Normal_Ask.zag." xfId="53"/>
    <cellStyle name="Normal_Bazmaxp-Xazarav-Parpi" xfId="54"/>
    <cellStyle name="Normal_Objekt.Dili v" xfId="2"/>
    <cellStyle name="Normal_Sat_Objekt.Dili v" xfId="52"/>
    <cellStyle name="Note 2" xfId="202"/>
    <cellStyle name="Note 2 2" xfId="251"/>
    <cellStyle name="Output 2" xfId="203"/>
    <cellStyle name="Percent 2" xfId="27"/>
    <cellStyle name="Percent 2 2" xfId="106"/>
    <cellStyle name="Style 1" xfId="1"/>
    <cellStyle name="Title 2" xfId="204"/>
    <cellStyle name="Total 2" xfId="205"/>
    <cellStyle name="Warning Text 2" xfId="206"/>
    <cellStyle name="Акцент1" xfId="28"/>
    <cellStyle name="Акцент1 2" xfId="81"/>
    <cellStyle name="Акцент2" xfId="29"/>
    <cellStyle name="Акцент2 2" xfId="82"/>
    <cellStyle name="Акцент3" xfId="30"/>
    <cellStyle name="Акцент3 2" xfId="83"/>
    <cellStyle name="Акцент4" xfId="31"/>
    <cellStyle name="Акцент4 2" xfId="84"/>
    <cellStyle name="Акцент5" xfId="32"/>
    <cellStyle name="Акцент5 2" xfId="85"/>
    <cellStyle name="Акцент6" xfId="33"/>
    <cellStyle name="Акцент6 2" xfId="86"/>
    <cellStyle name="Ввод " xfId="34"/>
    <cellStyle name="Ввод  2" xfId="87"/>
    <cellStyle name="Вывод" xfId="35"/>
    <cellStyle name="Вывод 2" xfId="88"/>
    <cellStyle name="Вычисление" xfId="36"/>
    <cellStyle name="Вычисление 2" xfId="89"/>
    <cellStyle name="Заголовок 1" xfId="37"/>
    <cellStyle name="Заголовок 1 2" xfId="90"/>
    <cellStyle name="Заголовок 2" xfId="38"/>
    <cellStyle name="Заголовок 2 2" xfId="91"/>
    <cellStyle name="Заголовок 3" xfId="39"/>
    <cellStyle name="Заголовок 3 2" xfId="92"/>
    <cellStyle name="Заголовок 4" xfId="40"/>
    <cellStyle name="Заголовок 4 2" xfId="93"/>
    <cellStyle name="Итог" xfId="41"/>
    <cellStyle name="Итог 2" xfId="94"/>
    <cellStyle name="Контрольная ячейка" xfId="42"/>
    <cellStyle name="Контрольная ячейка 2" xfId="95"/>
    <cellStyle name="Название" xfId="43"/>
    <cellStyle name="Название 2" xfId="96"/>
    <cellStyle name="Нейтральный" xfId="44"/>
    <cellStyle name="Нейтральный 2" xfId="97"/>
    <cellStyle name="Обычный 10" xfId="139"/>
    <cellStyle name="Обычный 10 2" xfId="217"/>
    <cellStyle name="Обычный 11" xfId="140"/>
    <cellStyle name="Обычный 11 2" xfId="218"/>
    <cellStyle name="Обычный 12" xfId="141"/>
    <cellStyle name="Обычный 12 2" xfId="219"/>
    <cellStyle name="Обычный 13" xfId="142"/>
    <cellStyle name="Обычный 13 2" xfId="220"/>
    <cellStyle name="Обычный 14" xfId="143"/>
    <cellStyle name="Обычный 14 2" xfId="221"/>
    <cellStyle name="Обычный 15" xfId="144"/>
    <cellStyle name="Обычный 15 2" xfId="222"/>
    <cellStyle name="Обычный 16" xfId="145"/>
    <cellStyle name="Обычный 16 2" xfId="223"/>
    <cellStyle name="Обычный 17" xfId="146"/>
    <cellStyle name="Обычный 17 2" xfId="224"/>
    <cellStyle name="Обычный 18" xfId="147"/>
    <cellStyle name="Обычный 18 2" xfId="225"/>
    <cellStyle name="Обычный 19" xfId="148"/>
    <cellStyle name="Обычный 19 2" xfId="226"/>
    <cellStyle name="Обычный 2" xfId="98"/>
    <cellStyle name="Обычный 20" xfId="149"/>
    <cellStyle name="Обычный 20 2" xfId="227"/>
    <cellStyle name="Обычный 21" xfId="150"/>
    <cellStyle name="Обычный 21 2" xfId="228"/>
    <cellStyle name="Обычный 22" xfId="151"/>
    <cellStyle name="Обычный 22 2" xfId="229"/>
    <cellStyle name="Обычный 23" xfId="152"/>
    <cellStyle name="Обычный 23 2" xfId="230"/>
    <cellStyle name="Обычный 24" xfId="153"/>
    <cellStyle name="Обычный 24 2" xfId="231"/>
    <cellStyle name="Обычный 3" xfId="132"/>
    <cellStyle name="Обычный 3 2" xfId="210"/>
    <cellStyle name="Обычный 4" xfId="133"/>
    <cellStyle name="Обычный 4 2" xfId="211"/>
    <cellStyle name="Обычный 5" xfId="134"/>
    <cellStyle name="Обычный 5 2" xfId="212"/>
    <cellStyle name="Обычный 6" xfId="135"/>
    <cellStyle name="Обычный 6 2" xfId="213"/>
    <cellStyle name="Обычный 7" xfId="136"/>
    <cellStyle name="Обычный 7 2" xfId="214"/>
    <cellStyle name="Обычный 8" xfId="137"/>
    <cellStyle name="Обычный 8 2" xfId="215"/>
    <cellStyle name="Обычный 9" xfId="138"/>
    <cellStyle name="Обычный 9 2" xfId="216"/>
    <cellStyle name="Обычный_Лист1" xfId="45"/>
    <cellStyle name="Плохой" xfId="46"/>
    <cellStyle name="Плохой 2" xfId="99"/>
    <cellStyle name="Пояснение" xfId="47"/>
    <cellStyle name="Пояснение 2" xfId="100"/>
    <cellStyle name="Примечание" xfId="48"/>
    <cellStyle name="Примечание 2" xfId="101"/>
    <cellStyle name="Связанная ячейка" xfId="49"/>
    <cellStyle name="Связанная ячейка 2" xfId="102"/>
    <cellStyle name="Текст предупреждения" xfId="50"/>
    <cellStyle name="Текст предупреждения 2" xfId="103"/>
    <cellStyle name="Финансовый 2" xfId="104"/>
    <cellStyle name="Хороший" xfId="5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94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93</xdr:row>
      <xdr:rowOff>0</xdr:rowOff>
    </xdr:from>
    <xdr:to>
      <xdr:col>1</xdr:col>
      <xdr:colOff>2095500</xdr:colOff>
      <xdr:row>93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94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496252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76200</xdr:colOff>
      <xdr:row>94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54768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76200</xdr:colOff>
      <xdr:row>94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4448175" y="3248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93</xdr:row>
      <xdr:rowOff>0</xdr:rowOff>
    </xdr:from>
    <xdr:to>
      <xdr:col>1</xdr:col>
      <xdr:colOff>2095500</xdr:colOff>
      <xdr:row>93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2400300" y="318039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05"/>
  <sheetViews>
    <sheetView view="pageBreakPreview" topLeftCell="A55" zoomScaleNormal="100" zoomScaleSheetLayoutView="100" workbookViewId="0">
      <selection activeCell="K91" sqref="K91"/>
    </sheetView>
  </sheetViews>
  <sheetFormatPr defaultRowHeight="13.5"/>
  <cols>
    <col min="1" max="1" width="5.85546875" style="35" customWidth="1"/>
    <col min="2" max="2" width="60.85546875" style="35" customWidth="1"/>
    <col min="3" max="3" width="7" style="35" customWidth="1"/>
    <col min="4" max="4" width="8.42578125" style="35" customWidth="1"/>
    <col min="5" max="5" width="7.42578125" style="35" customWidth="1"/>
    <col min="6" max="6" width="12.7109375" style="35" customWidth="1"/>
    <col min="7" max="7" width="8.28515625" style="5" customWidth="1"/>
    <col min="8" max="8" width="21.28515625" style="5" customWidth="1"/>
    <col min="9" max="9" width="22" style="5" customWidth="1"/>
    <col min="10" max="246" width="9.140625" style="5"/>
    <col min="247" max="247" width="5.85546875" style="5" customWidth="1"/>
    <col min="248" max="248" width="9" style="5" customWidth="1"/>
    <col min="249" max="249" width="30.7109375" style="5" customWidth="1"/>
    <col min="250" max="250" width="7" style="5" customWidth="1"/>
    <col min="251" max="251" width="9.140625" style="5" bestFit="1" customWidth="1"/>
    <col min="252" max="252" width="8.42578125" style="5" customWidth="1"/>
    <col min="253" max="253" width="9.28515625" style="5" customWidth="1"/>
    <col min="254" max="254" width="8.85546875" style="5" customWidth="1"/>
    <col min="255" max="255" width="8.7109375" style="5" customWidth="1"/>
    <col min="256" max="256" width="14.85546875" style="5" customWidth="1"/>
    <col min="257" max="257" width="6.28515625" style="5" customWidth="1"/>
    <col min="258" max="258" width="9.28515625" style="5" customWidth="1"/>
    <col min="259" max="259" width="8.42578125" style="5" customWidth="1"/>
    <col min="260" max="260" width="8.7109375" style="5" customWidth="1"/>
    <col min="261" max="261" width="7.42578125" style="5" customWidth="1"/>
    <col min="262" max="262" width="9" style="5" customWidth="1"/>
    <col min="263" max="263" width="20.42578125" style="5" customWidth="1"/>
    <col min="264" max="264" width="11.42578125" style="5" bestFit="1" customWidth="1"/>
    <col min="265" max="502" width="9.140625" style="5"/>
    <col min="503" max="503" width="5.85546875" style="5" customWidth="1"/>
    <col min="504" max="504" width="9" style="5" customWidth="1"/>
    <col min="505" max="505" width="30.7109375" style="5" customWidth="1"/>
    <col min="506" max="506" width="7" style="5" customWidth="1"/>
    <col min="507" max="507" width="9.140625" style="5" bestFit="1" customWidth="1"/>
    <col min="508" max="508" width="8.42578125" style="5" customWidth="1"/>
    <col min="509" max="509" width="9.28515625" style="5" customWidth="1"/>
    <col min="510" max="510" width="8.85546875" style="5" customWidth="1"/>
    <col min="511" max="511" width="8.7109375" style="5" customWidth="1"/>
    <col min="512" max="512" width="14.85546875" style="5" customWidth="1"/>
    <col min="513" max="513" width="6.28515625" style="5" customWidth="1"/>
    <col min="514" max="514" width="9.28515625" style="5" customWidth="1"/>
    <col min="515" max="515" width="8.42578125" style="5" customWidth="1"/>
    <col min="516" max="516" width="8.7109375" style="5" customWidth="1"/>
    <col min="517" max="517" width="7.42578125" style="5" customWidth="1"/>
    <col min="518" max="518" width="9" style="5" customWidth="1"/>
    <col min="519" max="519" width="20.42578125" style="5" customWidth="1"/>
    <col min="520" max="520" width="11.42578125" style="5" bestFit="1" customWidth="1"/>
    <col min="521" max="758" width="9.140625" style="5"/>
    <col min="759" max="759" width="5.85546875" style="5" customWidth="1"/>
    <col min="760" max="760" width="9" style="5" customWidth="1"/>
    <col min="761" max="761" width="30.7109375" style="5" customWidth="1"/>
    <col min="762" max="762" width="7" style="5" customWidth="1"/>
    <col min="763" max="763" width="9.140625" style="5" bestFit="1" customWidth="1"/>
    <col min="764" max="764" width="8.42578125" style="5" customWidth="1"/>
    <col min="765" max="765" width="9.28515625" style="5" customWidth="1"/>
    <col min="766" max="766" width="8.85546875" style="5" customWidth="1"/>
    <col min="767" max="767" width="8.7109375" style="5" customWidth="1"/>
    <col min="768" max="768" width="14.85546875" style="5" customWidth="1"/>
    <col min="769" max="769" width="6.28515625" style="5" customWidth="1"/>
    <col min="770" max="770" width="9.28515625" style="5" customWidth="1"/>
    <col min="771" max="771" width="8.42578125" style="5" customWidth="1"/>
    <col min="772" max="772" width="8.7109375" style="5" customWidth="1"/>
    <col min="773" max="773" width="7.42578125" style="5" customWidth="1"/>
    <col min="774" max="774" width="9" style="5" customWidth="1"/>
    <col min="775" max="775" width="20.42578125" style="5" customWidth="1"/>
    <col min="776" max="776" width="11.42578125" style="5" bestFit="1" customWidth="1"/>
    <col min="777" max="1014" width="9.140625" style="5"/>
    <col min="1015" max="1015" width="5.85546875" style="5" customWidth="1"/>
    <col min="1016" max="1016" width="9" style="5" customWidth="1"/>
    <col min="1017" max="1017" width="30.7109375" style="5" customWidth="1"/>
    <col min="1018" max="1018" width="7" style="5" customWidth="1"/>
    <col min="1019" max="1019" width="9.140625" style="5" bestFit="1" customWidth="1"/>
    <col min="1020" max="1020" width="8.42578125" style="5" customWidth="1"/>
    <col min="1021" max="1021" width="9.28515625" style="5" customWidth="1"/>
    <col min="1022" max="1022" width="8.85546875" style="5" customWidth="1"/>
    <col min="1023" max="1023" width="8.7109375" style="5" customWidth="1"/>
    <col min="1024" max="1024" width="14.85546875" style="5" customWidth="1"/>
    <col min="1025" max="1025" width="6.28515625" style="5" customWidth="1"/>
    <col min="1026" max="1026" width="9.28515625" style="5" customWidth="1"/>
    <col min="1027" max="1027" width="8.42578125" style="5" customWidth="1"/>
    <col min="1028" max="1028" width="8.7109375" style="5" customWidth="1"/>
    <col min="1029" max="1029" width="7.42578125" style="5" customWidth="1"/>
    <col min="1030" max="1030" width="9" style="5" customWidth="1"/>
    <col min="1031" max="1031" width="20.42578125" style="5" customWidth="1"/>
    <col min="1032" max="1032" width="11.42578125" style="5" bestFit="1" customWidth="1"/>
    <col min="1033" max="1270" width="9.140625" style="5"/>
    <col min="1271" max="1271" width="5.85546875" style="5" customWidth="1"/>
    <col min="1272" max="1272" width="9" style="5" customWidth="1"/>
    <col min="1273" max="1273" width="30.7109375" style="5" customWidth="1"/>
    <col min="1274" max="1274" width="7" style="5" customWidth="1"/>
    <col min="1275" max="1275" width="9.140625" style="5" bestFit="1" customWidth="1"/>
    <col min="1276" max="1276" width="8.42578125" style="5" customWidth="1"/>
    <col min="1277" max="1277" width="9.28515625" style="5" customWidth="1"/>
    <col min="1278" max="1278" width="8.85546875" style="5" customWidth="1"/>
    <col min="1279" max="1279" width="8.7109375" style="5" customWidth="1"/>
    <col min="1280" max="1280" width="14.85546875" style="5" customWidth="1"/>
    <col min="1281" max="1281" width="6.28515625" style="5" customWidth="1"/>
    <col min="1282" max="1282" width="9.28515625" style="5" customWidth="1"/>
    <col min="1283" max="1283" width="8.42578125" style="5" customWidth="1"/>
    <col min="1284" max="1284" width="8.7109375" style="5" customWidth="1"/>
    <col min="1285" max="1285" width="7.42578125" style="5" customWidth="1"/>
    <col min="1286" max="1286" width="9" style="5" customWidth="1"/>
    <col min="1287" max="1287" width="20.42578125" style="5" customWidth="1"/>
    <col min="1288" max="1288" width="11.42578125" style="5" bestFit="1" customWidth="1"/>
    <col min="1289" max="1526" width="9.140625" style="5"/>
    <col min="1527" max="1527" width="5.85546875" style="5" customWidth="1"/>
    <col min="1528" max="1528" width="9" style="5" customWidth="1"/>
    <col min="1529" max="1529" width="30.7109375" style="5" customWidth="1"/>
    <col min="1530" max="1530" width="7" style="5" customWidth="1"/>
    <col min="1531" max="1531" width="9.140625" style="5" bestFit="1" customWidth="1"/>
    <col min="1532" max="1532" width="8.42578125" style="5" customWidth="1"/>
    <col min="1533" max="1533" width="9.28515625" style="5" customWidth="1"/>
    <col min="1534" max="1534" width="8.85546875" style="5" customWidth="1"/>
    <col min="1535" max="1535" width="8.7109375" style="5" customWidth="1"/>
    <col min="1536" max="1536" width="14.85546875" style="5" customWidth="1"/>
    <col min="1537" max="1537" width="6.28515625" style="5" customWidth="1"/>
    <col min="1538" max="1538" width="9.28515625" style="5" customWidth="1"/>
    <col min="1539" max="1539" width="8.42578125" style="5" customWidth="1"/>
    <col min="1540" max="1540" width="8.7109375" style="5" customWidth="1"/>
    <col min="1541" max="1541" width="7.42578125" style="5" customWidth="1"/>
    <col min="1542" max="1542" width="9" style="5" customWidth="1"/>
    <col min="1543" max="1543" width="20.42578125" style="5" customWidth="1"/>
    <col min="1544" max="1544" width="11.42578125" style="5" bestFit="1" customWidth="1"/>
    <col min="1545" max="1782" width="9.140625" style="5"/>
    <col min="1783" max="1783" width="5.85546875" style="5" customWidth="1"/>
    <col min="1784" max="1784" width="9" style="5" customWidth="1"/>
    <col min="1785" max="1785" width="30.7109375" style="5" customWidth="1"/>
    <col min="1786" max="1786" width="7" style="5" customWidth="1"/>
    <col min="1787" max="1787" width="9.140625" style="5" bestFit="1" customWidth="1"/>
    <col min="1788" max="1788" width="8.42578125" style="5" customWidth="1"/>
    <col min="1789" max="1789" width="9.28515625" style="5" customWidth="1"/>
    <col min="1790" max="1790" width="8.85546875" style="5" customWidth="1"/>
    <col min="1791" max="1791" width="8.7109375" style="5" customWidth="1"/>
    <col min="1792" max="1792" width="14.85546875" style="5" customWidth="1"/>
    <col min="1793" max="1793" width="6.28515625" style="5" customWidth="1"/>
    <col min="1794" max="1794" width="9.28515625" style="5" customWidth="1"/>
    <col min="1795" max="1795" width="8.42578125" style="5" customWidth="1"/>
    <col min="1796" max="1796" width="8.7109375" style="5" customWidth="1"/>
    <col min="1797" max="1797" width="7.42578125" style="5" customWidth="1"/>
    <col min="1798" max="1798" width="9" style="5" customWidth="1"/>
    <col min="1799" max="1799" width="20.42578125" style="5" customWidth="1"/>
    <col min="1800" max="1800" width="11.42578125" style="5" bestFit="1" customWidth="1"/>
    <col min="1801" max="2038" width="9.140625" style="5"/>
    <col min="2039" max="2039" width="5.85546875" style="5" customWidth="1"/>
    <col min="2040" max="2040" width="9" style="5" customWidth="1"/>
    <col min="2041" max="2041" width="30.7109375" style="5" customWidth="1"/>
    <col min="2042" max="2042" width="7" style="5" customWidth="1"/>
    <col min="2043" max="2043" width="9.140625" style="5" bestFit="1" customWidth="1"/>
    <col min="2044" max="2044" width="8.42578125" style="5" customWidth="1"/>
    <col min="2045" max="2045" width="9.28515625" style="5" customWidth="1"/>
    <col min="2046" max="2046" width="8.85546875" style="5" customWidth="1"/>
    <col min="2047" max="2047" width="8.7109375" style="5" customWidth="1"/>
    <col min="2048" max="2048" width="14.85546875" style="5" customWidth="1"/>
    <col min="2049" max="2049" width="6.28515625" style="5" customWidth="1"/>
    <col min="2050" max="2050" width="9.28515625" style="5" customWidth="1"/>
    <col min="2051" max="2051" width="8.42578125" style="5" customWidth="1"/>
    <col min="2052" max="2052" width="8.7109375" style="5" customWidth="1"/>
    <col min="2053" max="2053" width="7.42578125" style="5" customWidth="1"/>
    <col min="2054" max="2054" width="9" style="5" customWidth="1"/>
    <col min="2055" max="2055" width="20.42578125" style="5" customWidth="1"/>
    <col min="2056" max="2056" width="11.42578125" style="5" bestFit="1" customWidth="1"/>
    <col min="2057" max="2294" width="9.140625" style="5"/>
    <col min="2295" max="2295" width="5.85546875" style="5" customWidth="1"/>
    <col min="2296" max="2296" width="9" style="5" customWidth="1"/>
    <col min="2297" max="2297" width="30.7109375" style="5" customWidth="1"/>
    <col min="2298" max="2298" width="7" style="5" customWidth="1"/>
    <col min="2299" max="2299" width="9.140625" style="5" bestFit="1" customWidth="1"/>
    <col min="2300" max="2300" width="8.42578125" style="5" customWidth="1"/>
    <col min="2301" max="2301" width="9.28515625" style="5" customWidth="1"/>
    <col min="2302" max="2302" width="8.85546875" style="5" customWidth="1"/>
    <col min="2303" max="2303" width="8.7109375" style="5" customWidth="1"/>
    <col min="2304" max="2304" width="14.85546875" style="5" customWidth="1"/>
    <col min="2305" max="2305" width="6.28515625" style="5" customWidth="1"/>
    <col min="2306" max="2306" width="9.28515625" style="5" customWidth="1"/>
    <col min="2307" max="2307" width="8.42578125" style="5" customWidth="1"/>
    <col min="2308" max="2308" width="8.7109375" style="5" customWidth="1"/>
    <col min="2309" max="2309" width="7.42578125" style="5" customWidth="1"/>
    <col min="2310" max="2310" width="9" style="5" customWidth="1"/>
    <col min="2311" max="2311" width="20.42578125" style="5" customWidth="1"/>
    <col min="2312" max="2312" width="11.42578125" style="5" bestFit="1" customWidth="1"/>
    <col min="2313" max="2550" width="9.140625" style="5"/>
    <col min="2551" max="2551" width="5.85546875" style="5" customWidth="1"/>
    <col min="2552" max="2552" width="9" style="5" customWidth="1"/>
    <col min="2553" max="2553" width="30.7109375" style="5" customWidth="1"/>
    <col min="2554" max="2554" width="7" style="5" customWidth="1"/>
    <col min="2555" max="2555" width="9.140625" style="5" bestFit="1" customWidth="1"/>
    <col min="2556" max="2556" width="8.42578125" style="5" customWidth="1"/>
    <col min="2557" max="2557" width="9.28515625" style="5" customWidth="1"/>
    <col min="2558" max="2558" width="8.85546875" style="5" customWidth="1"/>
    <col min="2559" max="2559" width="8.7109375" style="5" customWidth="1"/>
    <col min="2560" max="2560" width="14.85546875" style="5" customWidth="1"/>
    <col min="2561" max="2561" width="6.28515625" style="5" customWidth="1"/>
    <col min="2562" max="2562" width="9.28515625" style="5" customWidth="1"/>
    <col min="2563" max="2563" width="8.42578125" style="5" customWidth="1"/>
    <col min="2564" max="2564" width="8.7109375" style="5" customWidth="1"/>
    <col min="2565" max="2565" width="7.42578125" style="5" customWidth="1"/>
    <col min="2566" max="2566" width="9" style="5" customWidth="1"/>
    <col min="2567" max="2567" width="20.42578125" style="5" customWidth="1"/>
    <col min="2568" max="2568" width="11.42578125" style="5" bestFit="1" customWidth="1"/>
    <col min="2569" max="2806" width="9.140625" style="5"/>
    <col min="2807" max="2807" width="5.85546875" style="5" customWidth="1"/>
    <col min="2808" max="2808" width="9" style="5" customWidth="1"/>
    <col min="2809" max="2809" width="30.7109375" style="5" customWidth="1"/>
    <col min="2810" max="2810" width="7" style="5" customWidth="1"/>
    <col min="2811" max="2811" width="9.140625" style="5" bestFit="1" customWidth="1"/>
    <col min="2812" max="2812" width="8.42578125" style="5" customWidth="1"/>
    <col min="2813" max="2813" width="9.28515625" style="5" customWidth="1"/>
    <col min="2814" max="2814" width="8.85546875" style="5" customWidth="1"/>
    <col min="2815" max="2815" width="8.7109375" style="5" customWidth="1"/>
    <col min="2816" max="2816" width="14.85546875" style="5" customWidth="1"/>
    <col min="2817" max="2817" width="6.28515625" style="5" customWidth="1"/>
    <col min="2818" max="2818" width="9.28515625" style="5" customWidth="1"/>
    <col min="2819" max="2819" width="8.42578125" style="5" customWidth="1"/>
    <col min="2820" max="2820" width="8.7109375" style="5" customWidth="1"/>
    <col min="2821" max="2821" width="7.42578125" style="5" customWidth="1"/>
    <col min="2822" max="2822" width="9" style="5" customWidth="1"/>
    <col min="2823" max="2823" width="20.42578125" style="5" customWidth="1"/>
    <col min="2824" max="2824" width="11.42578125" style="5" bestFit="1" customWidth="1"/>
    <col min="2825" max="3062" width="9.140625" style="5"/>
    <col min="3063" max="3063" width="5.85546875" style="5" customWidth="1"/>
    <col min="3064" max="3064" width="9" style="5" customWidth="1"/>
    <col min="3065" max="3065" width="30.7109375" style="5" customWidth="1"/>
    <col min="3066" max="3066" width="7" style="5" customWidth="1"/>
    <col min="3067" max="3067" width="9.140625" style="5" bestFit="1" customWidth="1"/>
    <col min="3068" max="3068" width="8.42578125" style="5" customWidth="1"/>
    <col min="3069" max="3069" width="9.28515625" style="5" customWidth="1"/>
    <col min="3070" max="3070" width="8.85546875" style="5" customWidth="1"/>
    <col min="3071" max="3071" width="8.7109375" style="5" customWidth="1"/>
    <col min="3072" max="3072" width="14.85546875" style="5" customWidth="1"/>
    <col min="3073" max="3073" width="6.28515625" style="5" customWidth="1"/>
    <col min="3074" max="3074" width="9.28515625" style="5" customWidth="1"/>
    <col min="3075" max="3075" width="8.42578125" style="5" customWidth="1"/>
    <col min="3076" max="3076" width="8.7109375" style="5" customWidth="1"/>
    <col min="3077" max="3077" width="7.42578125" style="5" customWidth="1"/>
    <col min="3078" max="3078" width="9" style="5" customWidth="1"/>
    <col min="3079" max="3079" width="20.42578125" style="5" customWidth="1"/>
    <col min="3080" max="3080" width="11.42578125" style="5" bestFit="1" customWidth="1"/>
    <col min="3081" max="3318" width="9.140625" style="5"/>
    <col min="3319" max="3319" width="5.85546875" style="5" customWidth="1"/>
    <col min="3320" max="3320" width="9" style="5" customWidth="1"/>
    <col min="3321" max="3321" width="30.7109375" style="5" customWidth="1"/>
    <col min="3322" max="3322" width="7" style="5" customWidth="1"/>
    <col min="3323" max="3323" width="9.140625" style="5" bestFit="1" customWidth="1"/>
    <col min="3324" max="3324" width="8.42578125" style="5" customWidth="1"/>
    <col min="3325" max="3325" width="9.28515625" style="5" customWidth="1"/>
    <col min="3326" max="3326" width="8.85546875" style="5" customWidth="1"/>
    <col min="3327" max="3327" width="8.7109375" style="5" customWidth="1"/>
    <col min="3328" max="3328" width="14.85546875" style="5" customWidth="1"/>
    <col min="3329" max="3329" width="6.28515625" style="5" customWidth="1"/>
    <col min="3330" max="3330" width="9.28515625" style="5" customWidth="1"/>
    <col min="3331" max="3331" width="8.42578125" style="5" customWidth="1"/>
    <col min="3332" max="3332" width="8.7109375" style="5" customWidth="1"/>
    <col min="3333" max="3333" width="7.42578125" style="5" customWidth="1"/>
    <col min="3334" max="3334" width="9" style="5" customWidth="1"/>
    <col min="3335" max="3335" width="20.42578125" style="5" customWidth="1"/>
    <col min="3336" max="3336" width="11.42578125" style="5" bestFit="1" customWidth="1"/>
    <col min="3337" max="3574" width="9.140625" style="5"/>
    <col min="3575" max="3575" width="5.85546875" style="5" customWidth="1"/>
    <col min="3576" max="3576" width="9" style="5" customWidth="1"/>
    <col min="3577" max="3577" width="30.7109375" style="5" customWidth="1"/>
    <col min="3578" max="3578" width="7" style="5" customWidth="1"/>
    <col min="3579" max="3579" width="9.140625" style="5" bestFit="1" customWidth="1"/>
    <col min="3580" max="3580" width="8.42578125" style="5" customWidth="1"/>
    <col min="3581" max="3581" width="9.28515625" style="5" customWidth="1"/>
    <col min="3582" max="3582" width="8.85546875" style="5" customWidth="1"/>
    <col min="3583" max="3583" width="8.7109375" style="5" customWidth="1"/>
    <col min="3584" max="3584" width="14.85546875" style="5" customWidth="1"/>
    <col min="3585" max="3585" width="6.28515625" style="5" customWidth="1"/>
    <col min="3586" max="3586" width="9.28515625" style="5" customWidth="1"/>
    <col min="3587" max="3587" width="8.42578125" style="5" customWidth="1"/>
    <col min="3588" max="3588" width="8.7109375" style="5" customWidth="1"/>
    <col min="3589" max="3589" width="7.42578125" style="5" customWidth="1"/>
    <col min="3590" max="3590" width="9" style="5" customWidth="1"/>
    <col min="3591" max="3591" width="20.42578125" style="5" customWidth="1"/>
    <col min="3592" max="3592" width="11.42578125" style="5" bestFit="1" customWidth="1"/>
    <col min="3593" max="3830" width="9.140625" style="5"/>
    <col min="3831" max="3831" width="5.85546875" style="5" customWidth="1"/>
    <col min="3832" max="3832" width="9" style="5" customWidth="1"/>
    <col min="3833" max="3833" width="30.7109375" style="5" customWidth="1"/>
    <col min="3834" max="3834" width="7" style="5" customWidth="1"/>
    <col min="3835" max="3835" width="9.140625" style="5" bestFit="1" customWidth="1"/>
    <col min="3836" max="3836" width="8.42578125" style="5" customWidth="1"/>
    <col min="3837" max="3837" width="9.28515625" style="5" customWidth="1"/>
    <col min="3838" max="3838" width="8.85546875" style="5" customWidth="1"/>
    <col min="3839" max="3839" width="8.7109375" style="5" customWidth="1"/>
    <col min="3840" max="3840" width="14.85546875" style="5" customWidth="1"/>
    <col min="3841" max="3841" width="6.28515625" style="5" customWidth="1"/>
    <col min="3842" max="3842" width="9.28515625" style="5" customWidth="1"/>
    <col min="3843" max="3843" width="8.42578125" style="5" customWidth="1"/>
    <col min="3844" max="3844" width="8.7109375" style="5" customWidth="1"/>
    <col min="3845" max="3845" width="7.42578125" style="5" customWidth="1"/>
    <col min="3846" max="3846" width="9" style="5" customWidth="1"/>
    <col min="3847" max="3847" width="20.42578125" style="5" customWidth="1"/>
    <col min="3848" max="3848" width="11.42578125" style="5" bestFit="1" customWidth="1"/>
    <col min="3849" max="4086" width="9.140625" style="5"/>
    <col min="4087" max="4087" width="5.85546875" style="5" customWidth="1"/>
    <col min="4088" max="4088" width="9" style="5" customWidth="1"/>
    <col min="4089" max="4089" width="30.7109375" style="5" customWidth="1"/>
    <col min="4090" max="4090" width="7" style="5" customWidth="1"/>
    <col min="4091" max="4091" width="9.140625" style="5" bestFit="1" customWidth="1"/>
    <col min="4092" max="4092" width="8.42578125" style="5" customWidth="1"/>
    <col min="4093" max="4093" width="9.28515625" style="5" customWidth="1"/>
    <col min="4094" max="4094" width="8.85546875" style="5" customWidth="1"/>
    <col min="4095" max="4095" width="8.7109375" style="5" customWidth="1"/>
    <col min="4096" max="4096" width="14.85546875" style="5" customWidth="1"/>
    <col min="4097" max="4097" width="6.28515625" style="5" customWidth="1"/>
    <col min="4098" max="4098" width="9.28515625" style="5" customWidth="1"/>
    <col min="4099" max="4099" width="8.42578125" style="5" customWidth="1"/>
    <col min="4100" max="4100" width="8.7109375" style="5" customWidth="1"/>
    <col min="4101" max="4101" width="7.42578125" style="5" customWidth="1"/>
    <col min="4102" max="4102" width="9" style="5" customWidth="1"/>
    <col min="4103" max="4103" width="20.42578125" style="5" customWidth="1"/>
    <col min="4104" max="4104" width="11.42578125" style="5" bestFit="1" customWidth="1"/>
    <col min="4105" max="4342" width="9.140625" style="5"/>
    <col min="4343" max="4343" width="5.85546875" style="5" customWidth="1"/>
    <col min="4344" max="4344" width="9" style="5" customWidth="1"/>
    <col min="4345" max="4345" width="30.7109375" style="5" customWidth="1"/>
    <col min="4346" max="4346" width="7" style="5" customWidth="1"/>
    <col min="4347" max="4347" width="9.140625" style="5" bestFit="1" customWidth="1"/>
    <col min="4348" max="4348" width="8.42578125" style="5" customWidth="1"/>
    <col min="4349" max="4349" width="9.28515625" style="5" customWidth="1"/>
    <col min="4350" max="4350" width="8.85546875" style="5" customWidth="1"/>
    <col min="4351" max="4351" width="8.7109375" style="5" customWidth="1"/>
    <col min="4352" max="4352" width="14.85546875" style="5" customWidth="1"/>
    <col min="4353" max="4353" width="6.28515625" style="5" customWidth="1"/>
    <col min="4354" max="4354" width="9.28515625" style="5" customWidth="1"/>
    <col min="4355" max="4355" width="8.42578125" style="5" customWidth="1"/>
    <col min="4356" max="4356" width="8.7109375" style="5" customWidth="1"/>
    <col min="4357" max="4357" width="7.42578125" style="5" customWidth="1"/>
    <col min="4358" max="4358" width="9" style="5" customWidth="1"/>
    <col min="4359" max="4359" width="20.42578125" style="5" customWidth="1"/>
    <col min="4360" max="4360" width="11.42578125" style="5" bestFit="1" customWidth="1"/>
    <col min="4361" max="4598" width="9.140625" style="5"/>
    <col min="4599" max="4599" width="5.85546875" style="5" customWidth="1"/>
    <col min="4600" max="4600" width="9" style="5" customWidth="1"/>
    <col min="4601" max="4601" width="30.7109375" style="5" customWidth="1"/>
    <col min="4602" max="4602" width="7" style="5" customWidth="1"/>
    <col min="4603" max="4603" width="9.140625" style="5" bestFit="1" customWidth="1"/>
    <col min="4604" max="4604" width="8.42578125" style="5" customWidth="1"/>
    <col min="4605" max="4605" width="9.28515625" style="5" customWidth="1"/>
    <col min="4606" max="4606" width="8.85546875" style="5" customWidth="1"/>
    <col min="4607" max="4607" width="8.7109375" style="5" customWidth="1"/>
    <col min="4608" max="4608" width="14.85546875" style="5" customWidth="1"/>
    <col min="4609" max="4609" width="6.28515625" style="5" customWidth="1"/>
    <col min="4610" max="4610" width="9.28515625" style="5" customWidth="1"/>
    <col min="4611" max="4611" width="8.42578125" style="5" customWidth="1"/>
    <col min="4612" max="4612" width="8.7109375" style="5" customWidth="1"/>
    <col min="4613" max="4613" width="7.42578125" style="5" customWidth="1"/>
    <col min="4614" max="4614" width="9" style="5" customWidth="1"/>
    <col min="4615" max="4615" width="20.42578125" style="5" customWidth="1"/>
    <col min="4616" max="4616" width="11.42578125" style="5" bestFit="1" customWidth="1"/>
    <col min="4617" max="4854" width="9.140625" style="5"/>
    <col min="4855" max="4855" width="5.85546875" style="5" customWidth="1"/>
    <col min="4856" max="4856" width="9" style="5" customWidth="1"/>
    <col min="4857" max="4857" width="30.7109375" style="5" customWidth="1"/>
    <col min="4858" max="4858" width="7" style="5" customWidth="1"/>
    <col min="4859" max="4859" width="9.140625" style="5" bestFit="1" customWidth="1"/>
    <col min="4860" max="4860" width="8.42578125" style="5" customWidth="1"/>
    <col min="4861" max="4861" width="9.28515625" style="5" customWidth="1"/>
    <col min="4862" max="4862" width="8.85546875" style="5" customWidth="1"/>
    <col min="4863" max="4863" width="8.7109375" style="5" customWidth="1"/>
    <col min="4864" max="4864" width="14.85546875" style="5" customWidth="1"/>
    <col min="4865" max="4865" width="6.28515625" style="5" customWidth="1"/>
    <col min="4866" max="4866" width="9.28515625" style="5" customWidth="1"/>
    <col min="4867" max="4867" width="8.42578125" style="5" customWidth="1"/>
    <col min="4868" max="4868" width="8.7109375" style="5" customWidth="1"/>
    <col min="4869" max="4869" width="7.42578125" style="5" customWidth="1"/>
    <col min="4870" max="4870" width="9" style="5" customWidth="1"/>
    <col min="4871" max="4871" width="20.42578125" style="5" customWidth="1"/>
    <col min="4872" max="4872" width="11.42578125" style="5" bestFit="1" customWidth="1"/>
    <col min="4873" max="5110" width="9.140625" style="5"/>
    <col min="5111" max="5111" width="5.85546875" style="5" customWidth="1"/>
    <col min="5112" max="5112" width="9" style="5" customWidth="1"/>
    <col min="5113" max="5113" width="30.7109375" style="5" customWidth="1"/>
    <col min="5114" max="5114" width="7" style="5" customWidth="1"/>
    <col min="5115" max="5115" width="9.140625" style="5" bestFit="1" customWidth="1"/>
    <col min="5116" max="5116" width="8.42578125" style="5" customWidth="1"/>
    <col min="5117" max="5117" width="9.28515625" style="5" customWidth="1"/>
    <col min="5118" max="5118" width="8.85546875" style="5" customWidth="1"/>
    <col min="5119" max="5119" width="8.7109375" style="5" customWidth="1"/>
    <col min="5120" max="5120" width="14.85546875" style="5" customWidth="1"/>
    <col min="5121" max="5121" width="6.28515625" style="5" customWidth="1"/>
    <col min="5122" max="5122" width="9.28515625" style="5" customWidth="1"/>
    <col min="5123" max="5123" width="8.42578125" style="5" customWidth="1"/>
    <col min="5124" max="5124" width="8.7109375" style="5" customWidth="1"/>
    <col min="5125" max="5125" width="7.42578125" style="5" customWidth="1"/>
    <col min="5126" max="5126" width="9" style="5" customWidth="1"/>
    <col min="5127" max="5127" width="20.42578125" style="5" customWidth="1"/>
    <col min="5128" max="5128" width="11.42578125" style="5" bestFit="1" customWidth="1"/>
    <col min="5129" max="5366" width="9.140625" style="5"/>
    <col min="5367" max="5367" width="5.85546875" style="5" customWidth="1"/>
    <col min="5368" max="5368" width="9" style="5" customWidth="1"/>
    <col min="5369" max="5369" width="30.7109375" style="5" customWidth="1"/>
    <col min="5370" max="5370" width="7" style="5" customWidth="1"/>
    <col min="5371" max="5371" width="9.140625" style="5" bestFit="1" customWidth="1"/>
    <col min="5372" max="5372" width="8.42578125" style="5" customWidth="1"/>
    <col min="5373" max="5373" width="9.28515625" style="5" customWidth="1"/>
    <col min="5374" max="5374" width="8.85546875" style="5" customWidth="1"/>
    <col min="5375" max="5375" width="8.7109375" style="5" customWidth="1"/>
    <col min="5376" max="5376" width="14.85546875" style="5" customWidth="1"/>
    <col min="5377" max="5377" width="6.28515625" style="5" customWidth="1"/>
    <col min="5378" max="5378" width="9.28515625" style="5" customWidth="1"/>
    <col min="5379" max="5379" width="8.42578125" style="5" customWidth="1"/>
    <col min="5380" max="5380" width="8.7109375" style="5" customWidth="1"/>
    <col min="5381" max="5381" width="7.42578125" style="5" customWidth="1"/>
    <col min="5382" max="5382" width="9" style="5" customWidth="1"/>
    <col min="5383" max="5383" width="20.42578125" style="5" customWidth="1"/>
    <col min="5384" max="5384" width="11.42578125" style="5" bestFit="1" customWidth="1"/>
    <col min="5385" max="5622" width="9.140625" style="5"/>
    <col min="5623" max="5623" width="5.85546875" style="5" customWidth="1"/>
    <col min="5624" max="5624" width="9" style="5" customWidth="1"/>
    <col min="5625" max="5625" width="30.7109375" style="5" customWidth="1"/>
    <col min="5626" max="5626" width="7" style="5" customWidth="1"/>
    <col min="5627" max="5627" width="9.140625" style="5" bestFit="1" customWidth="1"/>
    <col min="5628" max="5628" width="8.42578125" style="5" customWidth="1"/>
    <col min="5629" max="5629" width="9.28515625" style="5" customWidth="1"/>
    <col min="5630" max="5630" width="8.85546875" style="5" customWidth="1"/>
    <col min="5631" max="5631" width="8.7109375" style="5" customWidth="1"/>
    <col min="5632" max="5632" width="14.85546875" style="5" customWidth="1"/>
    <col min="5633" max="5633" width="6.28515625" style="5" customWidth="1"/>
    <col min="5634" max="5634" width="9.28515625" style="5" customWidth="1"/>
    <col min="5635" max="5635" width="8.42578125" style="5" customWidth="1"/>
    <col min="5636" max="5636" width="8.7109375" style="5" customWidth="1"/>
    <col min="5637" max="5637" width="7.42578125" style="5" customWidth="1"/>
    <col min="5638" max="5638" width="9" style="5" customWidth="1"/>
    <col min="5639" max="5639" width="20.42578125" style="5" customWidth="1"/>
    <col min="5640" max="5640" width="11.42578125" style="5" bestFit="1" customWidth="1"/>
    <col min="5641" max="5878" width="9.140625" style="5"/>
    <col min="5879" max="5879" width="5.85546875" style="5" customWidth="1"/>
    <col min="5880" max="5880" width="9" style="5" customWidth="1"/>
    <col min="5881" max="5881" width="30.7109375" style="5" customWidth="1"/>
    <col min="5882" max="5882" width="7" style="5" customWidth="1"/>
    <col min="5883" max="5883" width="9.140625" style="5" bestFit="1" customWidth="1"/>
    <col min="5884" max="5884" width="8.42578125" style="5" customWidth="1"/>
    <col min="5885" max="5885" width="9.28515625" style="5" customWidth="1"/>
    <col min="5886" max="5886" width="8.85546875" style="5" customWidth="1"/>
    <col min="5887" max="5887" width="8.7109375" style="5" customWidth="1"/>
    <col min="5888" max="5888" width="14.85546875" style="5" customWidth="1"/>
    <col min="5889" max="5889" width="6.28515625" style="5" customWidth="1"/>
    <col min="5890" max="5890" width="9.28515625" style="5" customWidth="1"/>
    <col min="5891" max="5891" width="8.42578125" style="5" customWidth="1"/>
    <col min="5892" max="5892" width="8.7109375" style="5" customWidth="1"/>
    <col min="5893" max="5893" width="7.42578125" style="5" customWidth="1"/>
    <col min="5894" max="5894" width="9" style="5" customWidth="1"/>
    <col min="5895" max="5895" width="20.42578125" style="5" customWidth="1"/>
    <col min="5896" max="5896" width="11.42578125" style="5" bestFit="1" customWidth="1"/>
    <col min="5897" max="6134" width="9.140625" style="5"/>
    <col min="6135" max="6135" width="5.85546875" style="5" customWidth="1"/>
    <col min="6136" max="6136" width="9" style="5" customWidth="1"/>
    <col min="6137" max="6137" width="30.7109375" style="5" customWidth="1"/>
    <col min="6138" max="6138" width="7" style="5" customWidth="1"/>
    <col min="6139" max="6139" width="9.140625" style="5" bestFit="1" customWidth="1"/>
    <col min="6140" max="6140" width="8.42578125" style="5" customWidth="1"/>
    <col min="6141" max="6141" width="9.28515625" style="5" customWidth="1"/>
    <col min="6142" max="6142" width="8.85546875" style="5" customWidth="1"/>
    <col min="6143" max="6143" width="8.7109375" style="5" customWidth="1"/>
    <col min="6144" max="6144" width="14.85546875" style="5" customWidth="1"/>
    <col min="6145" max="6145" width="6.28515625" style="5" customWidth="1"/>
    <col min="6146" max="6146" width="9.28515625" style="5" customWidth="1"/>
    <col min="6147" max="6147" width="8.42578125" style="5" customWidth="1"/>
    <col min="6148" max="6148" width="8.7109375" style="5" customWidth="1"/>
    <col min="6149" max="6149" width="7.42578125" style="5" customWidth="1"/>
    <col min="6150" max="6150" width="9" style="5" customWidth="1"/>
    <col min="6151" max="6151" width="20.42578125" style="5" customWidth="1"/>
    <col min="6152" max="6152" width="11.42578125" style="5" bestFit="1" customWidth="1"/>
    <col min="6153" max="6390" width="9.140625" style="5"/>
    <col min="6391" max="6391" width="5.85546875" style="5" customWidth="1"/>
    <col min="6392" max="6392" width="9" style="5" customWidth="1"/>
    <col min="6393" max="6393" width="30.7109375" style="5" customWidth="1"/>
    <col min="6394" max="6394" width="7" style="5" customWidth="1"/>
    <col min="6395" max="6395" width="9.140625" style="5" bestFit="1" customWidth="1"/>
    <col min="6396" max="6396" width="8.42578125" style="5" customWidth="1"/>
    <col min="6397" max="6397" width="9.28515625" style="5" customWidth="1"/>
    <col min="6398" max="6398" width="8.85546875" style="5" customWidth="1"/>
    <col min="6399" max="6399" width="8.7109375" style="5" customWidth="1"/>
    <col min="6400" max="6400" width="14.85546875" style="5" customWidth="1"/>
    <col min="6401" max="6401" width="6.28515625" style="5" customWidth="1"/>
    <col min="6402" max="6402" width="9.28515625" style="5" customWidth="1"/>
    <col min="6403" max="6403" width="8.42578125" style="5" customWidth="1"/>
    <col min="6404" max="6404" width="8.7109375" style="5" customWidth="1"/>
    <col min="6405" max="6405" width="7.42578125" style="5" customWidth="1"/>
    <col min="6406" max="6406" width="9" style="5" customWidth="1"/>
    <col min="6407" max="6407" width="20.42578125" style="5" customWidth="1"/>
    <col min="6408" max="6408" width="11.42578125" style="5" bestFit="1" customWidth="1"/>
    <col min="6409" max="6646" width="9.140625" style="5"/>
    <col min="6647" max="6647" width="5.85546875" style="5" customWidth="1"/>
    <col min="6648" max="6648" width="9" style="5" customWidth="1"/>
    <col min="6649" max="6649" width="30.7109375" style="5" customWidth="1"/>
    <col min="6650" max="6650" width="7" style="5" customWidth="1"/>
    <col min="6651" max="6651" width="9.140625" style="5" bestFit="1" customWidth="1"/>
    <col min="6652" max="6652" width="8.42578125" style="5" customWidth="1"/>
    <col min="6653" max="6653" width="9.28515625" style="5" customWidth="1"/>
    <col min="6654" max="6654" width="8.85546875" style="5" customWidth="1"/>
    <col min="6655" max="6655" width="8.7109375" style="5" customWidth="1"/>
    <col min="6656" max="6656" width="14.85546875" style="5" customWidth="1"/>
    <col min="6657" max="6657" width="6.28515625" style="5" customWidth="1"/>
    <col min="6658" max="6658" width="9.28515625" style="5" customWidth="1"/>
    <col min="6659" max="6659" width="8.42578125" style="5" customWidth="1"/>
    <col min="6660" max="6660" width="8.7109375" style="5" customWidth="1"/>
    <col min="6661" max="6661" width="7.42578125" style="5" customWidth="1"/>
    <col min="6662" max="6662" width="9" style="5" customWidth="1"/>
    <col min="6663" max="6663" width="20.42578125" style="5" customWidth="1"/>
    <col min="6664" max="6664" width="11.42578125" style="5" bestFit="1" customWidth="1"/>
    <col min="6665" max="6902" width="9.140625" style="5"/>
    <col min="6903" max="6903" width="5.85546875" style="5" customWidth="1"/>
    <col min="6904" max="6904" width="9" style="5" customWidth="1"/>
    <col min="6905" max="6905" width="30.7109375" style="5" customWidth="1"/>
    <col min="6906" max="6906" width="7" style="5" customWidth="1"/>
    <col min="6907" max="6907" width="9.140625" style="5" bestFit="1" customWidth="1"/>
    <col min="6908" max="6908" width="8.42578125" style="5" customWidth="1"/>
    <col min="6909" max="6909" width="9.28515625" style="5" customWidth="1"/>
    <col min="6910" max="6910" width="8.85546875" style="5" customWidth="1"/>
    <col min="6911" max="6911" width="8.7109375" style="5" customWidth="1"/>
    <col min="6912" max="6912" width="14.85546875" style="5" customWidth="1"/>
    <col min="6913" max="6913" width="6.28515625" style="5" customWidth="1"/>
    <col min="6914" max="6914" width="9.28515625" style="5" customWidth="1"/>
    <col min="6915" max="6915" width="8.42578125" style="5" customWidth="1"/>
    <col min="6916" max="6916" width="8.7109375" style="5" customWidth="1"/>
    <col min="6917" max="6917" width="7.42578125" style="5" customWidth="1"/>
    <col min="6918" max="6918" width="9" style="5" customWidth="1"/>
    <col min="6919" max="6919" width="20.42578125" style="5" customWidth="1"/>
    <col min="6920" max="6920" width="11.42578125" style="5" bestFit="1" customWidth="1"/>
    <col min="6921" max="7158" width="9.140625" style="5"/>
    <col min="7159" max="7159" width="5.85546875" style="5" customWidth="1"/>
    <col min="7160" max="7160" width="9" style="5" customWidth="1"/>
    <col min="7161" max="7161" width="30.7109375" style="5" customWidth="1"/>
    <col min="7162" max="7162" width="7" style="5" customWidth="1"/>
    <col min="7163" max="7163" width="9.140625" style="5" bestFit="1" customWidth="1"/>
    <col min="7164" max="7164" width="8.42578125" style="5" customWidth="1"/>
    <col min="7165" max="7165" width="9.28515625" style="5" customWidth="1"/>
    <col min="7166" max="7166" width="8.85546875" style="5" customWidth="1"/>
    <col min="7167" max="7167" width="8.7109375" style="5" customWidth="1"/>
    <col min="7168" max="7168" width="14.85546875" style="5" customWidth="1"/>
    <col min="7169" max="7169" width="6.28515625" style="5" customWidth="1"/>
    <col min="7170" max="7170" width="9.28515625" style="5" customWidth="1"/>
    <col min="7171" max="7171" width="8.42578125" style="5" customWidth="1"/>
    <col min="7172" max="7172" width="8.7109375" style="5" customWidth="1"/>
    <col min="7173" max="7173" width="7.42578125" style="5" customWidth="1"/>
    <col min="7174" max="7174" width="9" style="5" customWidth="1"/>
    <col min="7175" max="7175" width="20.42578125" style="5" customWidth="1"/>
    <col min="7176" max="7176" width="11.42578125" style="5" bestFit="1" customWidth="1"/>
    <col min="7177" max="7414" width="9.140625" style="5"/>
    <col min="7415" max="7415" width="5.85546875" style="5" customWidth="1"/>
    <col min="7416" max="7416" width="9" style="5" customWidth="1"/>
    <col min="7417" max="7417" width="30.7109375" style="5" customWidth="1"/>
    <col min="7418" max="7418" width="7" style="5" customWidth="1"/>
    <col min="7419" max="7419" width="9.140625" style="5" bestFit="1" customWidth="1"/>
    <col min="7420" max="7420" width="8.42578125" style="5" customWidth="1"/>
    <col min="7421" max="7421" width="9.28515625" style="5" customWidth="1"/>
    <col min="7422" max="7422" width="8.85546875" style="5" customWidth="1"/>
    <col min="7423" max="7423" width="8.7109375" style="5" customWidth="1"/>
    <col min="7424" max="7424" width="14.85546875" style="5" customWidth="1"/>
    <col min="7425" max="7425" width="6.28515625" style="5" customWidth="1"/>
    <col min="7426" max="7426" width="9.28515625" style="5" customWidth="1"/>
    <col min="7427" max="7427" width="8.42578125" style="5" customWidth="1"/>
    <col min="7428" max="7428" width="8.7109375" style="5" customWidth="1"/>
    <col min="7429" max="7429" width="7.42578125" style="5" customWidth="1"/>
    <col min="7430" max="7430" width="9" style="5" customWidth="1"/>
    <col min="7431" max="7431" width="20.42578125" style="5" customWidth="1"/>
    <col min="7432" max="7432" width="11.42578125" style="5" bestFit="1" customWidth="1"/>
    <col min="7433" max="7670" width="9.140625" style="5"/>
    <col min="7671" max="7671" width="5.85546875" style="5" customWidth="1"/>
    <col min="7672" max="7672" width="9" style="5" customWidth="1"/>
    <col min="7673" max="7673" width="30.7109375" style="5" customWidth="1"/>
    <col min="7674" max="7674" width="7" style="5" customWidth="1"/>
    <col min="7675" max="7675" width="9.140625" style="5" bestFit="1" customWidth="1"/>
    <col min="7676" max="7676" width="8.42578125" style="5" customWidth="1"/>
    <col min="7677" max="7677" width="9.28515625" style="5" customWidth="1"/>
    <col min="7678" max="7678" width="8.85546875" style="5" customWidth="1"/>
    <col min="7679" max="7679" width="8.7109375" style="5" customWidth="1"/>
    <col min="7680" max="7680" width="14.85546875" style="5" customWidth="1"/>
    <col min="7681" max="7681" width="6.28515625" style="5" customWidth="1"/>
    <col min="7682" max="7682" width="9.28515625" style="5" customWidth="1"/>
    <col min="7683" max="7683" width="8.42578125" style="5" customWidth="1"/>
    <col min="7684" max="7684" width="8.7109375" style="5" customWidth="1"/>
    <col min="7685" max="7685" width="7.42578125" style="5" customWidth="1"/>
    <col min="7686" max="7686" width="9" style="5" customWidth="1"/>
    <col min="7687" max="7687" width="20.42578125" style="5" customWidth="1"/>
    <col min="7688" max="7688" width="11.42578125" style="5" bestFit="1" customWidth="1"/>
    <col min="7689" max="7926" width="9.140625" style="5"/>
    <col min="7927" max="7927" width="5.85546875" style="5" customWidth="1"/>
    <col min="7928" max="7928" width="9" style="5" customWidth="1"/>
    <col min="7929" max="7929" width="30.7109375" style="5" customWidth="1"/>
    <col min="7930" max="7930" width="7" style="5" customWidth="1"/>
    <col min="7931" max="7931" width="9.140625" style="5" bestFit="1" customWidth="1"/>
    <col min="7932" max="7932" width="8.42578125" style="5" customWidth="1"/>
    <col min="7933" max="7933" width="9.28515625" style="5" customWidth="1"/>
    <col min="7934" max="7934" width="8.85546875" style="5" customWidth="1"/>
    <col min="7935" max="7935" width="8.7109375" style="5" customWidth="1"/>
    <col min="7936" max="7936" width="14.85546875" style="5" customWidth="1"/>
    <col min="7937" max="7937" width="6.28515625" style="5" customWidth="1"/>
    <col min="7938" max="7938" width="9.28515625" style="5" customWidth="1"/>
    <col min="7939" max="7939" width="8.42578125" style="5" customWidth="1"/>
    <col min="7940" max="7940" width="8.7109375" style="5" customWidth="1"/>
    <col min="7941" max="7941" width="7.42578125" style="5" customWidth="1"/>
    <col min="7942" max="7942" width="9" style="5" customWidth="1"/>
    <col min="7943" max="7943" width="20.42578125" style="5" customWidth="1"/>
    <col min="7944" max="7944" width="11.42578125" style="5" bestFit="1" customWidth="1"/>
    <col min="7945" max="8182" width="9.140625" style="5"/>
    <col min="8183" max="8183" width="5.85546875" style="5" customWidth="1"/>
    <col min="8184" max="8184" width="9" style="5" customWidth="1"/>
    <col min="8185" max="8185" width="30.7109375" style="5" customWidth="1"/>
    <col min="8186" max="8186" width="7" style="5" customWidth="1"/>
    <col min="8187" max="8187" width="9.140625" style="5" bestFit="1" customWidth="1"/>
    <col min="8188" max="8188" width="8.42578125" style="5" customWidth="1"/>
    <col min="8189" max="8189" width="9.28515625" style="5" customWidth="1"/>
    <col min="8190" max="8190" width="8.85546875" style="5" customWidth="1"/>
    <col min="8191" max="8191" width="8.7109375" style="5" customWidth="1"/>
    <col min="8192" max="8192" width="14.85546875" style="5" customWidth="1"/>
    <col min="8193" max="8193" width="6.28515625" style="5" customWidth="1"/>
    <col min="8194" max="8194" width="9.28515625" style="5" customWidth="1"/>
    <col min="8195" max="8195" width="8.42578125" style="5" customWidth="1"/>
    <col min="8196" max="8196" width="8.7109375" style="5" customWidth="1"/>
    <col min="8197" max="8197" width="7.42578125" style="5" customWidth="1"/>
    <col min="8198" max="8198" width="9" style="5" customWidth="1"/>
    <col min="8199" max="8199" width="20.42578125" style="5" customWidth="1"/>
    <col min="8200" max="8200" width="11.42578125" style="5" bestFit="1" customWidth="1"/>
    <col min="8201" max="8438" width="9.140625" style="5"/>
    <col min="8439" max="8439" width="5.85546875" style="5" customWidth="1"/>
    <col min="8440" max="8440" width="9" style="5" customWidth="1"/>
    <col min="8441" max="8441" width="30.7109375" style="5" customWidth="1"/>
    <col min="8442" max="8442" width="7" style="5" customWidth="1"/>
    <col min="8443" max="8443" width="9.140625" style="5" bestFit="1" customWidth="1"/>
    <col min="8444" max="8444" width="8.42578125" style="5" customWidth="1"/>
    <col min="8445" max="8445" width="9.28515625" style="5" customWidth="1"/>
    <col min="8446" max="8446" width="8.85546875" style="5" customWidth="1"/>
    <col min="8447" max="8447" width="8.7109375" style="5" customWidth="1"/>
    <col min="8448" max="8448" width="14.85546875" style="5" customWidth="1"/>
    <col min="8449" max="8449" width="6.28515625" style="5" customWidth="1"/>
    <col min="8450" max="8450" width="9.28515625" style="5" customWidth="1"/>
    <col min="8451" max="8451" width="8.42578125" style="5" customWidth="1"/>
    <col min="8452" max="8452" width="8.7109375" style="5" customWidth="1"/>
    <col min="8453" max="8453" width="7.42578125" style="5" customWidth="1"/>
    <col min="8454" max="8454" width="9" style="5" customWidth="1"/>
    <col min="8455" max="8455" width="20.42578125" style="5" customWidth="1"/>
    <col min="8456" max="8456" width="11.42578125" style="5" bestFit="1" customWidth="1"/>
    <col min="8457" max="8694" width="9.140625" style="5"/>
    <col min="8695" max="8695" width="5.85546875" style="5" customWidth="1"/>
    <col min="8696" max="8696" width="9" style="5" customWidth="1"/>
    <col min="8697" max="8697" width="30.7109375" style="5" customWidth="1"/>
    <col min="8698" max="8698" width="7" style="5" customWidth="1"/>
    <col min="8699" max="8699" width="9.140625" style="5" bestFit="1" customWidth="1"/>
    <col min="8700" max="8700" width="8.42578125" style="5" customWidth="1"/>
    <col min="8701" max="8701" width="9.28515625" style="5" customWidth="1"/>
    <col min="8702" max="8702" width="8.85546875" style="5" customWidth="1"/>
    <col min="8703" max="8703" width="8.7109375" style="5" customWidth="1"/>
    <col min="8704" max="8704" width="14.85546875" style="5" customWidth="1"/>
    <col min="8705" max="8705" width="6.28515625" style="5" customWidth="1"/>
    <col min="8706" max="8706" width="9.28515625" style="5" customWidth="1"/>
    <col min="8707" max="8707" width="8.42578125" style="5" customWidth="1"/>
    <col min="8708" max="8708" width="8.7109375" style="5" customWidth="1"/>
    <col min="8709" max="8709" width="7.42578125" style="5" customWidth="1"/>
    <col min="8710" max="8710" width="9" style="5" customWidth="1"/>
    <col min="8711" max="8711" width="20.42578125" style="5" customWidth="1"/>
    <col min="8712" max="8712" width="11.42578125" style="5" bestFit="1" customWidth="1"/>
    <col min="8713" max="8950" width="9.140625" style="5"/>
    <col min="8951" max="8951" width="5.85546875" style="5" customWidth="1"/>
    <col min="8952" max="8952" width="9" style="5" customWidth="1"/>
    <col min="8953" max="8953" width="30.7109375" style="5" customWidth="1"/>
    <col min="8954" max="8954" width="7" style="5" customWidth="1"/>
    <col min="8955" max="8955" width="9.140625" style="5" bestFit="1" customWidth="1"/>
    <col min="8956" max="8956" width="8.42578125" style="5" customWidth="1"/>
    <col min="8957" max="8957" width="9.28515625" style="5" customWidth="1"/>
    <col min="8958" max="8958" width="8.85546875" style="5" customWidth="1"/>
    <col min="8959" max="8959" width="8.7109375" style="5" customWidth="1"/>
    <col min="8960" max="8960" width="14.85546875" style="5" customWidth="1"/>
    <col min="8961" max="8961" width="6.28515625" style="5" customWidth="1"/>
    <col min="8962" max="8962" width="9.28515625" style="5" customWidth="1"/>
    <col min="8963" max="8963" width="8.42578125" style="5" customWidth="1"/>
    <col min="8964" max="8964" width="8.7109375" style="5" customWidth="1"/>
    <col min="8965" max="8965" width="7.42578125" style="5" customWidth="1"/>
    <col min="8966" max="8966" width="9" style="5" customWidth="1"/>
    <col min="8967" max="8967" width="20.42578125" style="5" customWidth="1"/>
    <col min="8968" max="8968" width="11.42578125" style="5" bestFit="1" customWidth="1"/>
    <col min="8969" max="9206" width="9.140625" style="5"/>
    <col min="9207" max="9207" width="5.85546875" style="5" customWidth="1"/>
    <col min="9208" max="9208" width="9" style="5" customWidth="1"/>
    <col min="9209" max="9209" width="30.7109375" style="5" customWidth="1"/>
    <col min="9210" max="9210" width="7" style="5" customWidth="1"/>
    <col min="9211" max="9211" width="9.140625" style="5" bestFit="1" customWidth="1"/>
    <col min="9212" max="9212" width="8.42578125" style="5" customWidth="1"/>
    <col min="9213" max="9213" width="9.28515625" style="5" customWidth="1"/>
    <col min="9214" max="9214" width="8.85546875" style="5" customWidth="1"/>
    <col min="9215" max="9215" width="8.7109375" style="5" customWidth="1"/>
    <col min="9216" max="9216" width="14.85546875" style="5" customWidth="1"/>
    <col min="9217" max="9217" width="6.28515625" style="5" customWidth="1"/>
    <col min="9218" max="9218" width="9.28515625" style="5" customWidth="1"/>
    <col min="9219" max="9219" width="8.42578125" style="5" customWidth="1"/>
    <col min="9220" max="9220" width="8.7109375" style="5" customWidth="1"/>
    <col min="9221" max="9221" width="7.42578125" style="5" customWidth="1"/>
    <col min="9222" max="9222" width="9" style="5" customWidth="1"/>
    <col min="9223" max="9223" width="20.42578125" style="5" customWidth="1"/>
    <col min="9224" max="9224" width="11.42578125" style="5" bestFit="1" customWidth="1"/>
    <col min="9225" max="9462" width="9.140625" style="5"/>
    <col min="9463" max="9463" width="5.85546875" style="5" customWidth="1"/>
    <col min="9464" max="9464" width="9" style="5" customWidth="1"/>
    <col min="9465" max="9465" width="30.7109375" style="5" customWidth="1"/>
    <col min="9466" max="9466" width="7" style="5" customWidth="1"/>
    <col min="9467" max="9467" width="9.140625" style="5" bestFit="1" customWidth="1"/>
    <col min="9468" max="9468" width="8.42578125" style="5" customWidth="1"/>
    <col min="9469" max="9469" width="9.28515625" style="5" customWidth="1"/>
    <col min="9470" max="9470" width="8.85546875" style="5" customWidth="1"/>
    <col min="9471" max="9471" width="8.7109375" style="5" customWidth="1"/>
    <col min="9472" max="9472" width="14.85546875" style="5" customWidth="1"/>
    <col min="9473" max="9473" width="6.28515625" style="5" customWidth="1"/>
    <col min="9474" max="9474" width="9.28515625" style="5" customWidth="1"/>
    <col min="9475" max="9475" width="8.42578125" style="5" customWidth="1"/>
    <col min="9476" max="9476" width="8.7109375" style="5" customWidth="1"/>
    <col min="9477" max="9477" width="7.42578125" style="5" customWidth="1"/>
    <col min="9478" max="9478" width="9" style="5" customWidth="1"/>
    <col min="9479" max="9479" width="20.42578125" style="5" customWidth="1"/>
    <col min="9480" max="9480" width="11.42578125" style="5" bestFit="1" customWidth="1"/>
    <col min="9481" max="9718" width="9.140625" style="5"/>
    <col min="9719" max="9719" width="5.85546875" style="5" customWidth="1"/>
    <col min="9720" max="9720" width="9" style="5" customWidth="1"/>
    <col min="9721" max="9721" width="30.7109375" style="5" customWidth="1"/>
    <col min="9722" max="9722" width="7" style="5" customWidth="1"/>
    <col min="9723" max="9723" width="9.140625" style="5" bestFit="1" customWidth="1"/>
    <col min="9724" max="9724" width="8.42578125" style="5" customWidth="1"/>
    <col min="9725" max="9725" width="9.28515625" style="5" customWidth="1"/>
    <col min="9726" max="9726" width="8.85546875" style="5" customWidth="1"/>
    <col min="9727" max="9727" width="8.7109375" style="5" customWidth="1"/>
    <col min="9728" max="9728" width="14.85546875" style="5" customWidth="1"/>
    <col min="9729" max="9729" width="6.28515625" style="5" customWidth="1"/>
    <col min="9730" max="9730" width="9.28515625" style="5" customWidth="1"/>
    <col min="9731" max="9731" width="8.42578125" style="5" customWidth="1"/>
    <col min="9732" max="9732" width="8.7109375" style="5" customWidth="1"/>
    <col min="9733" max="9733" width="7.42578125" style="5" customWidth="1"/>
    <col min="9734" max="9734" width="9" style="5" customWidth="1"/>
    <col min="9735" max="9735" width="20.42578125" style="5" customWidth="1"/>
    <col min="9736" max="9736" width="11.42578125" style="5" bestFit="1" customWidth="1"/>
    <col min="9737" max="9974" width="9.140625" style="5"/>
    <col min="9975" max="9975" width="5.85546875" style="5" customWidth="1"/>
    <col min="9976" max="9976" width="9" style="5" customWidth="1"/>
    <col min="9977" max="9977" width="30.7109375" style="5" customWidth="1"/>
    <col min="9978" max="9978" width="7" style="5" customWidth="1"/>
    <col min="9979" max="9979" width="9.140625" style="5" bestFit="1" customWidth="1"/>
    <col min="9980" max="9980" width="8.42578125" style="5" customWidth="1"/>
    <col min="9981" max="9981" width="9.28515625" style="5" customWidth="1"/>
    <col min="9982" max="9982" width="8.85546875" style="5" customWidth="1"/>
    <col min="9983" max="9983" width="8.7109375" style="5" customWidth="1"/>
    <col min="9984" max="9984" width="14.85546875" style="5" customWidth="1"/>
    <col min="9985" max="9985" width="6.28515625" style="5" customWidth="1"/>
    <col min="9986" max="9986" width="9.28515625" style="5" customWidth="1"/>
    <col min="9987" max="9987" width="8.42578125" style="5" customWidth="1"/>
    <col min="9988" max="9988" width="8.7109375" style="5" customWidth="1"/>
    <col min="9989" max="9989" width="7.42578125" style="5" customWidth="1"/>
    <col min="9990" max="9990" width="9" style="5" customWidth="1"/>
    <col min="9991" max="9991" width="20.42578125" style="5" customWidth="1"/>
    <col min="9992" max="9992" width="11.42578125" style="5" bestFit="1" customWidth="1"/>
    <col min="9993" max="10230" width="9.140625" style="5"/>
    <col min="10231" max="10231" width="5.85546875" style="5" customWidth="1"/>
    <col min="10232" max="10232" width="9" style="5" customWidth="1"/>
    <col min="10233" max="10233" width="30.7109375" style="5" customWidth="1"/>
    <col min="10234" max="10234" width="7" style="5" customWidth="1"/>
    <col min="10235" max="10235" width="9.140625" style="5" bestFit="1" customWidth="1"/>
    <col min="10236" max="10236" width="8.42578125" style="5" customWidth="1"/>
    <col min="10237" max="10237" width="9.28515625" style="5" customWidth="1"/>
    <col min="10238" max="10238" width="8.85546875" style="5" customWidth="1"/>
    <col min="10239" max="10239" width="8.7109375" style="5" customWidth="1"/>
    <col min="10240" max="10240" width="14.85546875" style="5" customWidth="1"/>
    <col min="10241" max="10241" width="6.28515625" style="5" customWidth="1"/>
    <col min="10242" max="10242" width="9.28515625" style="5" customWidth="1"/>
    <col min="10243" max="10243" width="8.42578125" style="5" customWidth="1"/>
    <col min="10244" max="10244" width="8.7109375" style="5" customWidth="1"/>
    <col min="10245" max="10245" width="7.42578125" style="5" customWidth="1"/>
    <col min="10246" max="10246" width="9" style="5" customWidth="1"/>
    <col min="10247" max="10247" width="20.42578125" style="5" customWidth="1"/>
    <col min="10248" max="10248" width="11.42578125" style="5" bestFit="1" customWidth="1"/>
    <col min="10249" max="10486" width="9.140625" style="5"/>
    <col min="10487" max="10487" width="5.85546875" style="5" customWidth="1"/>
    <col min="10488" max="10488" width="9" style="5" customWidth="1"/>
    <col min="10489" max="10489" width="30.7109375" style="5" customWidth="1"/>
    <col min="10490" max="10490" width="7" style="5" customWidth="1"/>
    <col min="10491" max="10491" width="9.140625" style="5" bestFit="1" customWidth="1"/>
    <col min="10492" max="10492" width="8.42578125" style="5" customWidth="1"/>
    <col min="10493" max="10493" width="9.28515625" style="5" customWidth="1"/>
    <col min="10494" max="10494" width="8.85546875" style="5" customWidth="1"/>
    <col min="10495" max="10495" width="8.7109375" style="5" customWidth="1"/>
    <col min="10496" max="10496" width="14.85546875" style="5" customWidth="1"/>
    <col min="10497" max="10497" width="6.28515625" style="5" customWidth="1"/>
    <col min="10498" max="10498" width="9.28515625" style="5" customWidth="1"/>
    <col min="10499" max="10499" width="8.42578125" style="5" customWidth="1"/>
    <col min="10500" max="10500" width="8.7109375" style="5" customWidth="1"/>
    <col min="10501" max="10501" width="7.42578125" style="5" customWidth="1"/>
    <col min="10502" max="10502" width="9" style="5" customWidth="1"/>
    <col min="10503" max="10503" width="20.42578125" style="5" customWidth="1"/>
    <col min="10504" max="10504" width="11.42578125" style="5" bestFit="1" customWidth="1"/>
    <col min="10505" max="10742" width="9.140625" style="5"/>
    <col min="10743" max="10743" width="5.85546875" style="5" customWidth="1"/>
    <col min="10744" max="10744" width="9" style="5" customWidth="1"/>
    <col min="10745" max="10745" width="30.7109375" style="5" customWidth="1"/>
    <col min="10746" max="10746" width="7" style="5" customWidth="1"/>
    <col min="10747" max="10747" width="9.140625" style="5" bestFit="1" customWidth="1"/>
    <col min="10748" max="10748" width="8.42578125" style="5" customWidth="1"/>
    <col min="10749" max="10749" width="9.28515625" style="5" customWidth="1"/>
    <col min="10750" max="10750" width="8.85546875" style="5" customWidth="1"/>
    <col min="10751" max="10751" width="8.7109375" style="5" customWidth="1"/>
    <col min="10752" max="10752" width="14.85546875" style="5" customWidth="1"/>
    <col min="10753" max="10753" width="6.28515625" style="5" customWidth="1"/>
    <col min="10754" max="10754" width="9.28515625" style="5" customWidth="1"/>
    <col min="10755" max="10755" width="8.42578125" style="5" customWidth="1"/>
    <col min="10756" max="10756" width="8.7109375" style="5" customWidth="1"/>
    <col min="10757" max="10757" width="7.42578125" style="5" customWidth="1"/>
    <col min="10758" max="10758" width="9" style="5" customWidth="1"/>
    <col min="10759" max="10759" width="20.42578125" style="5" customWidth="1"/>
    <col min="10760" max="10760" width="11.42578125" style="5" bestFit="1" customWidth="1"/>
    <col min="10761" max="10998" width="9.140625" style="5"/>
    <col min="10999" max="10999" width="5.85546875" style="5" customWidth="1"/>
    <col min="11000" max="11000" width="9" style="5" customWidth="1"/>
    <col min="11001" max="11001" width="30.7109375" style="5" customWidth="1"/>
    <col min="11002" max="11002" width="7" style="5" customWidth="1"/>
    <col min="11003" max="11003" width="9.140625" style="5" bestFit="1" customWidth="1"/>
    <col min="11004" max="11004" width="8.42578125" style="5" customWidth="1"/>
    <col min="11005" max="11005" width="9.28515625" style="5" customWidth="1"/>
    <col min="11006" max="11006" width="8.85546875" style="5" customWidth="1"/>
    <col min="11007" max="11007" width="8.7109375" style="5" customWidth="1"/>
    <col min="11008" max="11008" width="14.85546875" style="5" customWidth="1"/>
    <col min="11009" max="11009" width="6.28515625" style="5" customWidth="1"/>
    <col min="11010" max="11010" width="9.28515625" style="5" customWidth="1"/>
    <col min="11011" max="11011" width="8.42578125" style="5" customWidth="1"/>
    <col min="11012" max="11012" width="8.7109375" style="5" customWidth="1"/>
    <col min="11013" max="11013" width="7.42578125" style="5" customWidth="1"/>
    <col min="11014" max="11014" width="9" style="5" customWidth="1"/>
    <col min="11015" max="11015" width="20.42578125" style="5" customWidth="1"/>
    <col min="11016" max="11016" width="11.42578125" style="5" bestFit="1" customWidth="1"/>
    <col min="11017" max="11254" width="9.140625" style="5"/>
    <col min="11255" max="11255" width="5.85546875" style="5" customWidth="1"/>
    <col min="11256" max="11256" width="9" style="5" customWidth="1"/>
    <col min="11257" max="11257" width="30.7109375" style="5" customWidth="1"/>
    <col min="11258" max="11258" width="7" style="5" customWidth="1"/>
    <col min="11259" max="11259" width="9.140625" style="5" bestFit="1" customWidth="1"/>
    <col min="11260" max="11260" width="8.42578125" style="5" customWidth="1"/>
    <col min="11261" max="11261" width="9.28515625" style="5" customWidth="1"/>
    <col min="11262" max="11262" width="8.85546875" style="5" customWidth="1"/>
    <col min="11263" max="11263" width="8.7109375" style="5" customWidth="1"/>
    <col min="11264" max="11264" width="14.85546875" style="5" customWidth="1"/>
    <col min="11265" max="11265" width="6.28515625" style="5" customWidth="1"/>
    <col min="11266" max="11266" width="9.28515625" style="5" customWidth="1"/>
    <col min="11267" max="11267" width="8.42578125" style="5" customWidth="1"/>
    <col min="11268" max="11268" width="8.7109375" style="5" customWidth="1"/>
    <col min="11269" max="11269" width="7.42578125" style="5" customWidth="1"/>
    <col min="11270" max="11270" width="9" style="5" customWidth="1"/>
    <col min="11271" max="11271" width="20.42578125" style="5" customWidth="1"/>
    <col min="11272" max="11272" width="11.42578125" style="5" bestFit="1" customWidth="1"/>
    <col min="11273" max="11510" width="9.140625" style="5"/>
    <col min="11511" max="11511" width="5.85546875" style="5" customWidth="1"/>
    <col min="11512" max="11512" width="9" style="5" customWidth="1"/>
    <col min="11513" max="11513" width="30.7109375" style="5" customWidth="1"/>
    <col min="11514" max="11514" width="7" style="5" customWidth="1"/>
    <col min="11515" max="11515" width="9.140625" style="5" bestFit="1" customWidth="1"/>
    <col min="11516" max="11516" width="8.42578125" style="5" customWidth="1"/>
    <col min="11517" max="11517" width="9.28515625" style="5" customWidth="1"/>
    <col min="11518" max="11518" width="8.85546875" style="5" customWidth="1"/>
    <col min="11519" max="11519" width="8.7109375" style="5" customWidth="1"/>
    <col min="11520" max="11520" width="14.85546875" style="5" customWidth="1"/>
    <col min="11521" max="11521" width="6.28515625" style="5" customWidth="1"/>
    <col min="11522" max="11522" width="9.28515625" style="5" customWidth="1"/>
    <col min="11523" max="11523" width="8.42578125" style="5" customWidth="1"/>
    <col min="11524" max="11524" width="8.7109375" style="5" customWidth="1"/>
    <col min="11525" max="11525" width="7.42578125" style="5" customWidth="1"/>
    <col min="11526" max="11526" width="9" style="5" customWidth="1"/>
    <col min="11527" max="11527" width="20.42578125" style="5" customWidth="1"/>
    <col min="11528" max="11528" width="11.42578125" style="5" bestFit="1" customWidth="1"/>
    <col min="11529" max="11766" width="9.140625" style="5"/>
    <col min="11767" max="11767" width="5.85546875" style="5" customWidth="1"/>
    <col min="11768" max="11768" width="9" style="5" customWidth="1"/>
    <col min="11769" max="11769" width="30.7109375" style="5" customWidth="1"/>
    <col min="11770" max="11770" width="7" style="5" customWidth="1"/>
    <col min="11771" max="11771" width="9.140625" style="5" bestFit="1" customWidth="1"/>
    <col min="11772" max="11772" width="8.42578125" style="5" customWidth="1"/>
    <col min="11773" max="11773" width="9.28515625" style="5" customWidth="1"/>
    <col min="11774" max="11774" width="8.85546875" style="5" customWidth="1"/>
    <col min="11775" max="11775" width="8.7109375" style="5" customWidth="1"/>
    <col min="11776" max="11776" width="14.85546875" style="5" customWidth="1"/>
    <col min="11777" max="11777" width="6.28515625" style="5" customWidth="1"/>
    <col min="11778" max="11778" width="9.28515625" style="5" customWidth="1"/>
    <col min="11779" max="11779" width="8.42578125" style="5" customWidth="1"/>
    <col min="11780" max="11780" width="8.7109375" style="5" customWidth="1"/>
    <col min="11781" max="11781" width="7.42578125" style="5" customWidth="1"/>
    <col min="11782" max="11782" width="9" style="5" customWidth="1"/>
    <col min="11783" max="11783" width="20.42578125" style="5" customWidth="1"/>
    <col min="11784" max="11784" width="11.42578125" style="5" bestFit="1" customWidth="1"/>
    <col min="11785" max="12022" width="9.140625" style="5"/>
    <col min="12023" max="12023" width="5.85546875" style="5" customWidth="1"/>
    <col min="12024" max="12024" width="9" style="5" customWidth="1"/>
    <col min="12025" max="12025" width="30.7109375" style="5" customWidth="1"/>
    <col min="12026" max="12026" width="7" style="5" customWidth="1"/>
    <col min="12027" max="12027" width="9.140625" style="5" bestFit="1" customWidth="1"/>
    <col min="12028" max="12028" width="8.42578125" style="5" customWidth="1"/>
    <col min="12029" max="12029" width="9.28515625" style="5" customWidth="1"/>
    <col min="12030" max="12030" width="8.85546875" style="5" customWidth="1"/>
    <col min="12031" max="12031" width="8.7109375" style="5" customWidth="1"/>
    <col min="12032" max="12032" width="14.85546875" style="5" customWidth="1"/>
    <col min="12033" max="12033" width="6.28515625" style="5" customWidth="1"/>
    <col min="12034" max="12034" width="9.28515625" style="5" customWidth="1"/>
    <col min="12035" max="12035" width="8.42578125" style="5" customWidth="1"/>
    <col min="12036" max="12036" width="8.7109375" style="5" customWidth="1"/>
    <col min="12037" max="12037" width="7.42578125" style="5" customWidth="1"/>
    <col min="12038" max="12038" width="9" style="5" customWidth="1"/>
    <col min="12039" max="12039" width="20.42578125" style="5" customWidth="1"/>
    <col min="12040" max="12040" width="11.42578125" style="5" bestFit="1" customWidth="1"/>
    <col min="12041" max="12278" width="9.140625" style="5"/>
    <col min="12279" max="12279" width="5.85546875" style="5" customWidth="1"/>
    <col min="12280" max="12280" width="9" style="5" customWidth="1"/>
    <col min="12281" max="12281" width="30.7109375" style="5" customWidth="1"/>
    <col min="12282" max="12282" width="7" style="5" customWidth="1"/>
    <col min="12283" max="12283" width="9.140625" style="5" bestFit="1" customWidth="1"/>
    <col min="12284" max="12284" width="8.42578125" style="5" customWidth="1"/>
    <col min="12285" max="12285" width="9.28515625" style="5" customWidth="1"/>
    <col min="12286" max="12286" width="8.85546875" style="5" customWidth="1"/>
    <col min="12287" max="12287" width="8.7109375" style="5" customWidth="1"/>
    <col min="12288" max="12288" width="14.85546875" style="5" customWidth="1"/>
    <col min="12289" max="12289" width="6.28515625" style="5" customWidth="1"/>
    <col min="12290" max="12290" width="9.28515625" style="5" customWidth="1"/>
    <col min="12291" max="12291" width="8.42578125" style="5" customWidth="1"/>
    <col min="12292" max="12292" width="8.7109375" style="5" customWidth="1"/>
    <col min="12293" max="12293" width="7.42578125" style="5" customWidth="1"/>
    <col min="12294" max="12294" width="9" style="5" customWidth="1"/>
    <col min="12295" max="12295" width="20.42578125" style="5" customWidth="1"/>
    <col min="12296" max="12296" width="11.42578125" style="5" bestFit="1" customWidth="1"/>
    <col min="12297" max="12534" width="9.140625" style="5"/>
    <col min="12535" max="12535" width="5.85546875" style="5" customWidth="1"/>
    <col min="12536" max="12536" width="9" style="5" customWidth="1"/>
    <col min="12537" max="12537" width="30.7109375" style="5" customWidth="1"/>
    <col min="12538" max="12538" width="7" style="5" customWidth="1"/>
    <col min="12539" max="12539" width="9.140625" style="5" bestFit="1" customWidth="1"/>
    <col min="12540" max="12540" width="8.42578125" style="5" customWidth="1"/>
    <col min="12541" max="12541" width="9.28515625" style="5" customWidth="1"/>
    <col min="12542" max="12542" width="8.85546875" style="5" customWidth="1"/>
    <col min="12543" max="12543" width="8.7109375" style="5" customWidth="1"/>
    <col min="12544" max="12544" width="14.85546875" style="5" customWidth="1"/>
    <col min="12545" max="12545" width="6.28515625" style="5" customWidth="1"/>
    <col min="12546" max="12546" width="9.28515625" style="5" customWidth="1"/>
    <col min="12547" max="12547" width="8.42578125" style="5" customWidth="1"/>
    <col min="12548" max="12548" width="8.7109375" style="5" customWidth="1"/>
    <col min="12549" max="12549" width="7.42578125" style="5" customWidth="1"/>
    <col min="12550" max="12550" width="9" style="5" customWidth="1"/>
    <col min="12551" max="12551" width="20.42578125" style="5" customWidth="1"/>
    <col min="12552" max="12552" width="11.42578125" style="5" bestFit="1" customWidth="1"/>
    <col min="12553" max="12790" width="9.140625" style="5"/>
    <col min="12791" max="12791" width="5.85546875" style="5" customWidth="1"/>
    <col min="12792" max="12792" width="9" style="5" customWidth="1"/>
    <col min="12793" max="12793" width="30.7109375" style="5" customWidth="1"/>
    <col min="12794" max="12794" width="7" style="5" customWidth="1"/>
    <col min="12795" max="12795" width="9.140625" style="5" bestFit="1" customWidth="1"/>
    <col min="12796" max="12796" width="8.42578125" style="5" customWidth="1"/>
    <col min="12797" max="12797" width="9.28515625" style="5" customWidth="1"/>
    <col min="12798" max="12798" width="8.85546875" style="5" customWidth="1"/>
    <col min="12799" max="12799" width="8.7109375" style="5" customWidth="1"/>
    <col min="12800" max="12800" width="14.85546875" style="5" customWidth="1"/>
    <col min="12801" max="12801" width="6.28515625" style="5" customWidth="1"/>
    <col min="12802" max="12802" width="9.28515625" style="5" customWidth="1"/>
    <col min="12803" max="12803" width="8.42578125" style="5" customWidth="1"/>
    <col min="12804" max="12804" width="8.7109375" style="5" customWidth="1"/>
    <col min="12805" max="12805" width="7.42578125" style="5" customWidth="1"/>
    <col min="12806" max="12806" width="9" style="5" customWidth="1"/>
    <col min="12807" max="12807" width="20.42578125" style="5" customWidth="1"/>
    <col min="12808" max="12808" width="11.42578125" style="5" bestFit="1" customWidth="1"/>
    <col min="12809" max="13046" width="9.140625" style="5"/>
    <col min="13047" max="13047" width="5.85546875" style="5" customWidth="1"/>
    <col min="13048" max="13048" width="9" style="5" customWidth="1"/>
    <col min="13049" max="13049" width="30.7109375" style="5" customWidth="1"/>
    <col min="13050" max="13050" width="7" style="5" customWidth="1"/>
    <col min="13051" max="13051" width="9.140625" style="5" bestFit="1" customWidth="1"/>
    <col min="13052" max="13052" width="8.42578125" style="5" customWidth="1"/>
    <col min="13053" max="13053" width="9.28515625" style="5" customWidth="1"/>
    <col min="13054" max="13054" width="8.85546875" style="5" customWidth="1"/>
    <col min="13055" max="13055" width="8.7109375" style="5" customWidth="1"/>
    <col min="13056" max="13056" width="14.85546875" style="5" customWidth="1"/>
    <col min="13057" max="13057" width="6.28515625" style="5" customWidth="1"/>
    <col min="13058" max="13058" width="9.28515625" style="5" customWidth="1"/>
    <col min="13059" max="13059" width="8.42578125" style="5" customWidth="1"/>
    <col min="13060" max="13060" width="8.7109375" style="5" customWidth="1"/>
    <col min="13061" max="13061" width="7.42578125" style="5" customWidth="1"/>
    <col min="13062" max="13062" width="9" style="5" customWidth="1"/>
    <col min="13063" max="13063" width="20.42578125" style="5" customWidth="1"/>
    <col min="13064" max="13064" width="11.42578125" style="5" bestFit="1" customWidth="1"/>
    <col min="13065" max="13302" width="9.140625" style="5"/>
    <col min="13303" max="13303" width="5.85546875" style="5" customWidth="1"/>
    <col min="13304" max="13304" width="9" style="5" customWidth="1"/>
    <col min="13305" max="13305" width="30.7109375" style="5" customWidth="1"/>
    <col min="13306" max="13306" width="7" style="5" customWidth="1"/>
    <col min="13307" max="13307" width="9.140625" style="5" bestFit="1" customWidth="1"/>
    <col min="13308" max="13308" width="8.42578125" style="5" customWidth="1"/>
    <col min="13309" max="13309" width="9.28515625" style="5" customWidth="1"/>
    <col min="13310" max="13310" width="8.85546875" style="5" customWidth="1"/>
    <col min="13311" max="13311" width="8.7109375" style="5" customWidth="1"/>
    <col min="13312" max="13312" width="14.85546875" style="5" customWidth="1"/>
    <col min="13313" max="13313" width="6.28515625" style="5" customWidth="1"/>
    <col min="13314" max="13314" width="9.28515625" style="5" customWidth="1"/>
    <col min="13315" max="13315" width="8.42578125" style="5" customWidth="1"/>
    <col min="13316" max="13316" width="8.7109375" style="5" customWidth="1"/>
    <col min="13317" max="13317" width="7.42578125" style="5" customWidth="1"/>
    <col min="13318" max="13318" width="9" style="5" customWidth="1"/>
    <col min="13319" max="13319" width="20.42578125" style="5" customWidth="1"/>
    <col min="13320" max="13320" width="11.42578125" style="5" bestFit="1" customWidth="1"/>
    <col min="13321" max="13558" width="9.140625" style="5"/>
    <col min="13559" max="13559" width="5.85546875" style="5" customWidth="1"/>
    <col min="13560" max="13560" width="9" style="5" customWidth="1"/>
    <col min="13561" max="13561" width="30.7109375" style="5" customWidth="1"/>
    <col min="13562" max="13562" width="7" style="5" customWidth="1"/>
    <col min="13563" max="13563" width="9.140625" style="5" bestFit="1" customWidth="1"/>
    <col min="13564" max="13564" width="8.42578125" style="5" customWidth="1"/>
    <col min="13565" max="13565" width="9.28515625" style="5" customWidth="1"/>
    <col min="13566" max="13566" width="8.85546875" style="5" customWidth="1"/>
    <col min="13567" max="13567" width="8.7109375" style="5" customWidth="1"/>
    <col min="13568" max="13568" width="14.85546875" style="5" customWidth="1"/>
    <col min="13569" max="13569" width="6.28515625" style="5" customWidth="1"/>
    <col min="13570" max="13570" width="9.28515625" style="5" customWidth="1"/>
    <col min="13571" max="13571" width="8.42578125" style="5" customWidth="1"/>
    <col min="13572" max="13572" width="8.7109375" style="5" customWidth="1"/>
    <col min="13573" max="13573" width="7.42578125" style="5" customWidth="1"/>
    <col min="13574" max="13574" width="9" style="5" customWidth="1"/>
    <col min="13575" max="13575" width="20.42578125" style="5" customWidth="1"/>
    <col min="13576" max="13576" width="11.42578125" style="5" bestFit="1" customWidth="1"/>
    <col min="13577" max="13814" width="9.140625" style="5"/>
    <col min="13815" max="13815" width="5.85546875" style="5" customWidth="1"/>
    <col min="13816" max="13816" width="9" style="5" customWidth="1"/>
    <col min="13817" max="13817" width="30.7109375" style="5" customWidth="1"/>
    <col min="13818" max="13818" width="7" style="5" customWidth="1"/>
    <col min="13819" max="13819" width="9.140625" style="5" bestFit="1" customWidth="1"/>
    <col min="13820" max="13820" width="8.42578125" style="5" customWidth="1"/>
    <col min="13821" max="13821" width="9.28515625" style="5" customWidth="1"/>
    <col min="13822" max="13822" width="8.85546875" style="5" customWidth="1"/>
    <col min="13823" max="13823" width="8.7109375" style="5" customWidth="1"/>
    <col min="13824" max="13824" width="14.85546875" style="5" customWidth="1"/>
    <col min="13825" max="13825" width="6.28515625" style="5" customWidth="1"/>
    <col min="13826" max="13826" width="9.28515625" style="5" customWidth="1"/>
    <col min="13827" max="13827" width="8.42578125" style="5" customWidth="1"/>
    <col min="13828" max="13828" width="8.7109375" style="5" customWidth="1"/>
    <col min="13829" max="13829" width="7.42578125" style="5" customWidth="1"/>
    <col min="13830" max="13830" width="9" style="5" customWidth="1"/>
    <col min="13831" max="13831" width="20.42578125" style="5" customWidth="1"/>
    <col min="13832" max="13832" width="11.42578125" style="5" bestFit="1" customWidth="1"/>
    <col min="13833" max="14070" width="9.140625" style="5"/>
    <col min="14071" max="14071" width="5.85546875" style="5" customWidth="1"/>
    <col min="14072" max="14072" width="9" style="5" customWidth="1"/>
    <col min="14073" max="14073" width="30.7109375" style="5" customWidth="1"/>
    <col min="14074" max="14074" width="7" style="5" customWidth="1"/>
    <col min="14075" max="14075" width="9.140625" style="5" bestFit="1" customWidth="1"/>
    <col min="14076" max="14076" width="8.42578125" style="5" customWidth="1"/>
    <col min="14077" max="14077" width="9.28515625" style="5" customWidth="1"/>
    <col min="14078" max="14078" width="8.85546875" style="5" customWidth="1"/>
    <col min="14079" max="14079" width="8.7109375" style="5" customWidth="1"/>
    <col min="14080" max="14080" width="14.85546875" style="5" customWidth="1"/>
    <col min="14081" max="14081" width="6.28515625" style="5" customWidth="1"/>
    <col min="14082" max="14082" width="9.28515625" style="5" customWidth="1"/>
    <col min="14083" max="14083" width="8.42578125" style="5" customWidth="1"/>
    <col min="14084" max="14084" width="8.7109375" style="5" customWidth="1"/>
    <col min="14085" max="14085" width="7.42578125" style="5" customWidth="1"/>
    <col min="14086" max="14086" width="9" style="5" customWidth="1"/>
    <col min="14087" max="14087" width="20.42578125" style="5" customWidth="1"/>
    <col min="14088" max="14088" width="11.42578125" style="5" bestFit="1" customWidth="1"/>
    <col min="14089" max="14326" width="9.140625" style="5"/>
    <col min="14327" max="14327" width="5.85546875" style="5" customWidth="1"/>
    <col min="14328" max="14328" width="9" style="5" customWidth="1"/>
    <col min="14329" max="14329" width="30.7109375" style="5" customWidth="1"/>
    <col min="14330" max="14330" width="7" style="5" customWidth="1"/>
    <col min="14331" max="14331" width="9.140625" style="5" bestFit="1" customWidth="1"/>
    <col min="14332" max="14332" width="8.42578125" style="5" customWidth="1"/>
    <col min="14333" max="14333" width="9.28515625" style="5" customWidth="1"/>
    <col min="14334" max="14334" width="8.85546875" style="5" customWidth="1"/>
    <col min="14335" max="14335" width="8.7109375" style="5" customWidth="1"/>
    <col min="14336" max="14336" width="14.85546875" style="5" customWidth="1"/>
    <col min="14337" max="14337" width="6.28515625" style="5" customWidth="1"/>
    <col min="14338" max="14338" width="9.28515625" style="5" customWidth="1"/>
    <col min="14339" max="14339" width="8.42578125" style="5" customWidth="1"/>
    <col min="14340" max="14340" width="8.7109375" style="5" customWidth="1"/>
    <col min="14341" max="14341" width="7.42578125" style="5" customWidth="1"/>
    <col min="14342" max="14342" width="9" style="5" customWidth="1"/>
    <col min="14343" max="14343" width="20.42578125" style="5" customWidth="1"/>
    <col min="14344" max="14344" width="11.42578125" style="5" bestFit="1" customWidth="1"/>
    <col min="14345" max="14582" width="9.140625" style="5"/>
    <col min="14583" max="14583" width="5.85546875" style="5" customWidth="1"/>
    <col min="14584" max="14584" width="9" style="5" customWidth="1"/>
    <col min="14585" max="14585" width="30.7109375" style="5" customWidth="1"/>
    <col min="14586" max="14586" width="7" style="5" customWidth="1"/>
    <col min="14587" max="14587" width="9.140625" style="5" bestFit="1" customWidth="1"/>
    <col min="14588" max="14588" width="8.42578125" style="5" customWidth="1"/>
    <col min="14589" max="14589" width="9.28515625" style="5" customWidth="1"/>
    <col min="14590" max="14590" width="8.85546875" style="5" customWidth="1"/>
    <col min="14591" max="14591" width="8.7109375" style="5" customWidth="1"/>
    <col min="14592" max="14592" width="14.85546875" style="5" customWidth="1"/>
    <col min="14593" max="14593" width="6.28515625" style="5" customWidth="1"/>
    <col min="14594" max="14594" width="9.28515625" style="5" customWidth="1"/>
    <col min="14595" max="14595" width="8.42578125" style="5" customWidth="1"/>
    <col min="14596" max="14596" width="8.7109375" style="5" customWidth="1"/>
    <col min="14597" max="14597" width="7.42578125" style="5" customWidth="1"/>
    <col min="14598" max="14598" width="9" style="5" customWidth="1"/>
    <col min="14599" max="14599" width="20.42578125" style="5" customWidth="1"/>
    <col min="14600" max="14600" width="11.42578125" style="5" bestFit="1" customWidth="1"/>
    <col min="14601" max="14838" width="9.140625" style="5"/>
    <col min="14839" max="14839" width="5.85546875" style="5" customWidth="1"/>
    <col min="14840" max="14840" width="9" style="5" customWidth="1"/>
    <col min="14841" max="14841" width="30.7109375" style="5" customWidth="1"/>
    <col min="14842" max="14842" width="7" style="5" customWidth="1"/>
    <col min="14843" max="14843" width="9.140625" style="5" bestFit="1" customWidth="1"/>
    <col min="14844" max="14844" width="8.42578125" style="5" customWidth="1"/>
    <col min="14845" max="14845" width="9.28515625" style="5" customWidth="1"/>
    <col min="14846" max="14846" width="8.85546875" style="5" customWidth="1"/>
    <col min="14847" max="14847" width="8.7109375" style="5" customWidth="1"/>
    <col min="14848" max="14848" width="14.85546875" style="5" customWidth="1"/>
    <col min="14849" max="14849" width="6.28515625" style="5" customWidth="1"/>
    <col min="14850" max="14850" width="9.28515625" style="5" customWidth="1"/>
    <col min="14851" max="14851" width="8.42578125" style="5" customWidth="1"/>
    <col min="14852" max="14852" width="8.7109375" style="5" customWidth="1"/>
    <col min="14853" max="14853" width="7.42578125" style="5" customWidth="1"/>
    <col min="14854" max="14854" width="9" style="5" customWidth="1"/>
    <col min="14855" max="14855" width="20.42578125" style="5" customWidth="1"/>
    <col min="14856" max="14856" width="11.42578125" style="5" bestFit="1" customWidth="1"/>
    <col min="14857" max="15094" width="9.140625" style="5"/>
    <col min="15095" max="15095" width="5.85546875" style="5" customWidth="1"/>
    <col min="15096" max="15096" width="9" style="5" customWidth="1"/>
    <col min="15097" max="15097" width="30.7109375" style="5" customWidth="1"/>
    <col min="15098" max="15098" width="7" style="5" customWidth="1"/>
    <col min="15099" max="15099" width="9.140625" style="5" bestFit="1" customWidth="1"/>
    <col min="15100" max="15100" width="8.42578125" style="5" customWidth="1"/>
    <col min="15101" max="15101" width="9.28515625" style="5" customWidth="1"/>
    <col min="15102" max="15102" width="8.85546875" style="5" customWidth="1"/>
    <col min="15103" max="15103" width="8.7109375" style="5" customWidth="1"/>
    <col min="15104" max="15104" width="14.85546875" style="5" customWidth="1"/>
    <col min="15105" max="15105" width="6.28515625" style="5" customWidth="1"/>
    <col min="15106" max="15106" width="9.28515625" style="5" customWidth="1"/>
    <col min="15107" max="15107" width="8.42578125" style="5" customWidth="1"/>
    <col min="15108" max="15108" width="8.7109375" style="5" customWidth="1"/>
    <col min="15109" max="15109" width="7.42578125" style="5" customWidth="1"/>
    <col min="15110" max="15110" width="9" style="5" customWidth="1"/>
    <col min="15111" max="15111" width="20.42578125" style="5" customWidth="1"/>
    <col min="15112" max="15112" width="11.42578125" style="5" bestFit="1" customWidth="1"/>
    <col min="15113" max="15350" width="9.140625" style="5"/>
    <col min="15351" max="15351" width="5.85546875" style="5" customWidth="1"/>
    <col min="15352" max="15352" width="9" style="5" customWidth="1"/>
    <col min="15353" max="15353" width="30.7109375" style="5" customWidth="1"/>
    <col min="15354" max="15354" width="7" style="5" customWidth="1"/>
    <col min="15355" max="15355" width="9.140625" style="5" bestFit="1" customWidth="1"/>
    <col min="15356" max="15356" width="8.42578125" style="5" customWidth="1"/>
    <col min="15357" max="15357" width="9.28515625" style="5" customWidth="1"/>
    <col min="15358" max="15358" width="8.85546875" style="5" customWidth="1"/>
    <col min="15359" max="15359" width="8.7109375" style="5" customWidth="1"/>
    <col min="15360" max="15360" width="14.85546875" style="5" customWidth="1"/>
    <col min="15361" max="15361" width="6.28515625" style="5" customWidth="1"/>
    <col min="15362" max="15362" width="9.28515625" style="5" customWidth="1"/>
    <col min="15363" max="15363" width="8.42578125" style="5" customWidth="1"/>
    <col min="15364" max="15364" width="8.7109375" style="5" customWidth="1"/>
    <col min="15365" max="15365" width="7.42578125" style="5" customWidth="1"/>
    <col min="15366" max="15366" width="9" style="5" customWidth="1"/>
    <col min="15367" max="15367" width="20.42578125" style="5" customWidth="1"/>
    <col min="15368" max="15368" width="11.42578125" style="5" bestFit="1" customWidth="1"/>
    <col min="15369" max="15606" width="9.140625" style="5"/>
    <col min="15607" max="15607" width="5.85546875" style="5" customWidth="1"/>
    <col min="15608" max="15608" width="9" style="5" customWidth="1"/>
    <col min="15609" max="15609" width="30.7109375" style="5" customWidth="1"/>
    <col min="15610" max="15610" width="7" style="5" customWidth="1"/>
    <col min="15611" max="15611" width="9.140625" style="5" bestFit="1" customWidth="1"/>
    <col min="15612" max="15612" width="8.42578125" style="5" customWidth="1"/>
    <col min="15613" max="15613" width="9.28515625" style="5" customWidth="1"/>
    <col min="15614" max="15614" width="8.85546875" style="5" customWidth="1"/>
    <col min="15615" max="15615" width="8.7109375" style="5" customWidth="1"/>
    <col min="15616" max="15616" width="14.85546875" style="5" customWidth="1"/>
    <col min="15617" max="15617" width="6.28515625" style="5" customWidth="1"/>
    <col min="15618" max="15618" width="9.28515625" style="5" customWidth="1"/>
    <col min="15619" max="15619" width="8.42578125" style="5" customWidth="1"/>
    <col min="15620" max="15620" width="8.7109375" style="5" customWidth="1"/>
    <col min="15621" max="15621" width="7.42578125" style="5" customWidth="1"/>
    <col min="15622" max="15622" width="9" style="5" customWidth="1"/>
    <col min="15623" max="15623" width="20.42578125" style="5" customWidth="1"/>
    <col min="15624" max="15624" width="11.42578125" style="5" bestFit="1" customWidth="1"/>
    <col min="15625" max="15862" width="9.140625" style="5"/>
    <col min="15863" max="15863" width="5.85546875" style="5" customWidth="1"/>
    <col min="15864" max="15864" width="9" style="5" customWidth="1"/>
    <col min="15865" max="15865" width="30.7109375" style="5" customWidth="1"/>
    <col min="15866" max="15866" width="7" style="5" customWidth="1"/>
    <col min="15867" max="15867" width="9.140625" style="5" bestFit="1" customWidth="1"/>
    <col min="15868" max="15868" width="8.42578125" style="5" customWidth="1"/>
    <col min="15869" max="15869" width="9.28515625" style="5" customWidth="1"/>
    <col min="15870" max="15870" width="8.85546875" style="5" customWidth="1"/>
    <col min="15871" max="15871" width="8.7109375" style="5" customWidth="1"/>
    <col min="15872" max="15872" width="14.85546875" style="5" customWidth="1"/>
    <col min="15873" max="15873" width="6.28515625" style="5" customWidth="1"/>
    <col min="15874" max="15874" width="9.28515625" style="5" customWidth="1"/>
    <col min="15875" max="15875" width="8.42578125" style="5" customWidth="1"/>
    <col min="15876" max="15876" width="8.7109375" style="5" customWidth="1"/>
    <col min="15877" max="15877" width="7.42578125" style="5" customWidth="1"/>
    <col min="15878" max="15878" width="9" style="5" customWidth="1"/>
    <col min="15879" max="15879" width="20.42578125" style="5" customWidth="1"/>
    <col min="15880" max="15880" width="11.42578125" style="5" bestFit="1" customWidth="1"/>
    <col min="15881" max="16118" width="9.140625" style="5"/>
    <col min="16119" max="16119" width="5.85546875" style="5" customWidth="1"/>
    <col min="16120" max="16120" width="9" style="5" customWidth="1"/>
    <col min="16121" max="16121" width="30.7109375" style="5" customWidth="1"/>
    <col min="16122" max="16122" width="7" style="5" customWidth="1"/>
    <col min="16123" max="16123" width="9.140625" style="5" bestFit="1" customWidth="1"/>
    <col min="16124" max="16124" width="8.42578125" style="5" customWidth="1"/>
    <col min="16125" max="16125" width="9.28515625" style="5" customWidth="1"/>
    <col min="16126" max="16126" width="8.85546875" style="5" customWidth="1"/>
    <col min="16127" max="16127" width="8.7109375" style="5" customWidth="1"/>
    <col min="16128" max="16128" width="14.85546875" style="5" customWidth="1"/>
    <col min="16129" max="16129" width="6.28515625" style="5" customWidth="1"/>
    <col min="16130" max="16130" width="9.28515625" style="5" customWidth="1"/>
    <col min="16131" max="16131" width="8.42578125" style="5" customWidth="1"/>
    <col min="16132" max="16132" width="8.7109375" style="5" customWidth="1"/>
    <col min="16133" max="16133" width="7.42578125" style="5" customWidth="1"/>
    <col min="16134" max="16134" width="9" style="5" customWidth="1"/>
    <col min="16135" max="16135" width="20.42578125" style="5" customWidth="1"/>
    <col min="16136" max="16136" width="11.42578125" style="5" bestFit="1" customWidth="1"/>
    <col min="16137" max="16384" width="9.140625" style="5"/>
  </cols>
  <sheetData>
    <row r="1" spans="1:11" s="1" customFormat="1" ht="16.5">
      <c r="A1" s="89" t="s">
        <v>88</v>
      </c>
      <c r="B1" s="89"/>
      <c r="C1" s="89"/>
      <c r="D1" s="89"/>
      <c r="E1" s="89"/>
      <c r="F1" s="89"/>
      <c r="G1" s="89"/>
    </row>
    <row r="2" spans="1:11" s="2" customFormat="1" ht="87" customHeight="1">
      <c r="A2" s="89" t="s">
        <v>48</v>
      </c>
      <c r="B2" s="89"/>
      <c r="C2" s="89"/>
      <c r="D2" s="89"/>
      <c r="E2" s="89"/>
      <c r="F2" s="89"/>
      <c r="G2" s="89"/>
    </row>
    <row r="3" spans="1:11" s="3" customFormat="1" ht="14.25">
      <c r="A3" s="91"/>
      <c r="B3" s="91"/>
      <c r="C3" s="91"/>
      <c r="D3" s="91"/>
      <c r="E3" s="91"/>
      <c r="F3" s="91"/>
      <c r="G3" s="2"/>
    </row>
    <row r="4" spans="1:11" s="2" customFormat="1" ht="14.25" customHeight="1">
      <c r="A4" s="92"/>
      <c r="B4" s="92"/>
      <c r="C4" s="92"/>
      <c r="D4" s="92"/>
      <c r="E4" s="93"/>
      <c r="F4" s="94"/>
    </row>
    <row r="5" spans="1:11" s="4" customFormat="1" ht="103.5">
      <c r="A5" s="30" t="s">
        <v>0</v>
      </c>
      <c r="B5" s="30" t="s">
        <v>1</v>
      </c>
      <c r="C5" s="40" t="s">
        <v>2</v>
      </c>
      <c r="D5" s="41" t="s">
        <v>3</v>
      </c>
      <c r="E5" s="41" t="s">
        <v>4</v>
      </c>
      <c r="F5" s="41" t="s">
        <v>90</v>
      </c>
      <c r="G5" s="41" t="s">
        <v>91</v>
      </c>
    </row>
    <row r="6" spans="1:11" s="34" customFormat="1" ht="1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11" s="64" customFormat="1" ht="15" customHeight="1">
      <c r="A7" s="61" t="s">
        <v>78</v>
      </c>
      <c r="B7" s="62" t="s">
        <v>7</v>
      </c>
      <c r="C7" s="72"/>
      <c r="D7" s="63"/>
      <c r="E7" s="72"/>
      <c r="F7" s="72"/>
      <c r="G7" s="72"/>
    </row>
    <row r="8" spans="1:11" s="9" customFormat="1" ht="51" customHeight="1">
      <c r="A8" s="74">
        <v>1</v>
      </c>
      <c r="B8" s="24" t="s">
        <v>19</v>
      </c>
      <c r="C8" s="12" t="s">
        <v>5</v>
      </c>
      <c r="D8" s="20">
        <v>164.11917</v>
      </c>
      <c r="E8" s="14">
        <v>3.6891151816487224</v>
      </c>
      <c r="F8" s="14">
        <f>+D8*E8</f>
        <v>605.45452164658752</v>
      </c>
      <c r="G8" s="65"/>
    </row>
    <row r="9" spans="1:11" s="9" customFormat="1" ht="32.25" customHeight="1">
      <c r="A9" s="74">
        <v>2</v>
      </c>
      <c r="B9" s="24" t="s">
        <v>71</v>
      </c>
      <c r="C9" s="42" t="s">
        <v>5</v>
      </c>
      <c r="D9" s="20">
        <v>1.32</v>
      </c>
      <c r="E9" s="14">
        <v>0.26018976418794071</v>
      </c>
      <c r="F9" s="14">
        <f t="shared" ref="F9:F46" si="0">+D9*E9</f>
        <v>0.34345048872808176</v>
      </c>
      <c r="G9" s="32"/>
    </row>
    <row r="10" spans="1:11" s="8" customFormat="1" ht="16.5">
      <c r="A10" s="74">
        <v>3</v>
      </c>
      <c r="B10" s="24" t="s">
        <v>9</v>
      </c>
      <c r="C10" s="12" t="s">
        <v>5</v>
      </c>
      <c r="D10" s="20">
        <v>1.32</v>
      </c>
      <c r="E10" s="14">
        <v>0.85033620336023841</v>
      </c>
      <c r="F10" s="14">
        <f t="shared" si="0"/>
        <v>1.1224437884355147</v>
      </c>
      <c r="G10" s="32"/>
    </row>
    <row r="11" spans="1:11" s="19" customFormat="1" ht="57" customHeight="1">
      <c r="A11" s="73">
        <v>4</v>
      </c>
      <c r="B11" s="43" t="s">
        <v>72</v>
      </c>
      <c r="C11" s="12" t="s">
        <v>5</v>
      </c>
      <c r="D11" s="44">
        <v>1060.8399999999999</v>
      </c>
      <c r="E11" s="45">
        <v>2.8608191505861837</v>
      </c>
      <c r="F11" s="14">
        <f t="shared" si="0"/>
        <v>3034.8713877078471</v>
      </c>
      <c r="G11" s="65"/>
    </row>
    <row r="12" spans="1:11" s="8" customFormat="1" ht="16.5">
      <c r="A12" s="74"/>
      <c r="B12" s="90" t="s">
        <v>89</v>
      </c>
      <c r="C12" s="90"/>
      <c r="D12" s="90"/>
      <c r="E12" s="90"/>
      <c r="F12" s="36">
        <f>+SUM(F8:F11)</f>
        <v>3641.7918036315982</v>
      </c>
      <c r="G12" s="37">
        <f>+ROUND((F12*100/$F$92),3)</f>
        <v>3.85</v>
      </c>
      <c r="H12" s="38"/>
      <c r="I12" s="39"/>
      <c r="J12" s="9"/>
    </row>
    <row r="13" spans="1:11" s="64" customFormat="1" ht="14.25">
      <c r="A13" s="61" t="s">
        <v>79</v>
      </c>
      <c r="B13" s="62" t="s">
        <v>8</v>
      </c>
      <c r="C13" s="72"/>
      <c r="D13" s="63"/>
      <c r="E13" s="72"/>
      <c r="F13" s="14"/>
      <c r="G13" s="32"/>
    </row>
    <row r="14" spans="1:11" s="64" customFormat="1" ht="19.5" customHeight="1">
      <c r="A14" s="72"/>
      <c r="B14" s="66" t="s">
        <v>103</v>
      </c>
      <c r="C14" s="72"/>
      <c r="D14" s="63"/>
      <c r="E14" s="72"/>
      <c r="F14" s="14"/>
      <c r="G14" s="32"/>
    </row>
    <row r="15" spans="1:11" s="8" customFormat="1" ht="19.5" customHeight="1">
      <c r="A15" s="74">
        <v>1</v>
      </c>
      <c r="B15" s="24" t="s">
        <v>49</v>
      </c>
      <c r="C15" s="12" t="s">
        <v>10</v>
      </c>
      <c r="D15" s="20">
        <v>661.77499999999998</v>
      </c>
      <c r="E15" s="13">
        <v>6.6948598647587856</v>
      </c>
      <c r="F15" s="14">
        <f t="shared" si="0"/>
        <v>4430.4908870007448</v>
      </c>
      <c r="G15" s="32"/>
    </row>
    <row r="16" spans="1:11" s="8" customFormat="1" ht="19.5" customHeight="1">
      <c r="A16" s="74">
        <v>2</v>
      </c>
      <c r="B16" s="24" t="s">
        <v>50</v>
      </c>
      <c r="C16" s="12" t="s">
        <v>10</v>
      </c>
      <c r="D16" s="20">
        <v>661.77499999999998</v>
      </c>
      <c r="E16" s="14">
        <v>5.9712035099987606</v>
      </c>
      <c r="F16" s="14">
        <f t="shared" si="0"/>
        <v>3951.5932028294296</v>
      </c>
      <c r="G16" s="32"/>
      <c r="K16" s="67"/>
    </row>
    <row r="17" spans="1:10" s="8" customFormat="1" ht="19.5" customHeight="1">
      <c r="A17" s="74">
        <v>3</v>
      </c>
      <c r="B17" s="24" t="s">
        <v>20</v>
      </c>
      <c r="C17" s="12" t="s">
        <v>10</v>
      </c>
      <c r="D17" s="20">
        <v>661.77499999999998</v>
      </c>
      <c r="E17" s="14">
        <v>0.10944685065970129</v>
      </c>
      <c r="F17" s="14">
        <f t="shared" si="0"/>
        <v>72.42918959532382</v>
      </c>
      <c r="G17" s="32"/>
    </row>
    <row r="18" spans="1:10" s="8" customFormat="1" ht="42" customHeight="1">
      <c r="A18" s="74">
        <v>4</v>
      </c>
      <c r="B18" s="24" t="s">
        <v>51</v>
      </c>
      <c r="C18" s="12" t="s">
        <v>10</v>
      </c>
      <c r="D18" s="20">
        <v>99.266249999999999</v>
      </c>
      <c r="E18" s="13">
        <v>3.8003881044285897</v>
      </c>
      <c r="F18" s="14">
        <f t="shared" si="0"/>
        <v>377.25027567123448</v>
      </c>
      <c r="G18" s="65"/>
    </row>
    <row r="19" spans="1:10" s="64" customFormat="1">
      <c r="A19" s="72"/>
      <c r="B19" s="66" t="s">
        <v>52</v>
      </c>
      <c r="C19" s="72"/>
      <c r="D19" s="63"/>
      <c r="E19" s="72"/>
      <c r="F19" s="14"/>
      <c r="G19" s="32"/>
    </row>
    <row r="20" spans="1:10" s="8" customFormat="1" ht="16.5">
      <c r="A20" s="74">
        <v>1</v>
      </c>
      <c r="B20" s="24" t="s">
        <v>53</v>
      </c>
      <c r="C20" s="12" t="s">
        <v>10</v>
      </c>
      <c r="D20" s="20">
        <v>2620.6083999999996</v>
      </c>
      <c r="E20" s="13">
        <v>6.6948598647587856</v>
      </c>
      <c r="F20" s="14">
        <f t="shared" si="0"/>
        <v>17544.605998409734</v>
      </c>
      <c r="G20" s="32"/>
    </row>
    <row r="21" spans="1:10" s="8" customFormat="1" ht="36.75" customHeight="1">
      <c r="A21" s="74">
        <v>2</v>
      </c>
      <c r="B21" s="24" t="s">
        <v>54</v>
      </c>
      <c r="C21" s="12" t="s">
        <v>10</v>
      </c>
      <c r="D21" s="20">
        <v>2620.6083999999996</v>
      </c>
      <c r="E21" s="13">
        <v>3.8003881044285892</v>
      </c>
      <c r="F21" s="14">
        <f t="shared" si="0"/>
        <v>9959.3289897256363</v>
      </c>
      <c r="G21" s="65"/>
    </row>
    <row r="22" spans="1:10" s="8" customFormat="1" ht="46.5" customHeight="1">
      <c r="A22" s="74">
        <v>3</v>
      </c>
      <c r="B22" s="24" t="s">
        <v>21</v>
      </c>
      <c r="C22" s="12" t="s">
        <v>5</v>
      </c>
      <c r="D22" s="12">
        <v>262.06083999999998</v>
      </c>
      <c r="E22" s="14">
        <v>11.076363236856098</v>
      </c>
      <c r="F22" s="14">
        <f t="shared" si="0"/>
        <v>2902.6810539956277</v>
      </c>
      <c r="G22" s="32"/>
    </row>
    <row r="23" spans="1:10" s="8" customFormat="1" ht="16.5">
      <c r="A23" s="74"/>
      <c r="B23" s="90" t="s">
        <v>92</v>
      </c>
      <c r="C23" s="90"/>
      <c r="D23" s="90"/>
      <c r="E23" s="90"/>
      <c r="F23" s="36">
        <f>+SUM(F15:F22)</f>
        <v>39238.379597227737</v>
      </c>
      <c r="G23" s="37">
        <f>+ROUND((F23*100/$F$92),3)</f>
        <v>41.476999999999997</v>
      </c>
      <c r="H23" s="38"/>
      <c r="I23" s="39"/>
      <c r="J23" s="9"/>
    </row>
    <row r="24" spans="1:10" s="64" customFormat="1" ht="14.25">
      <c r="A24" s="61" t="s">
        <v>80</v>
      </c>
      <c r="B24" s="62" t="s">
        <v>12</v>
      </c>
      <c r="C24" s="72"/>
      <c r="D24" s="63"/>
      <c r="E24" s="72"/>
      <c r="F24" s="14"/>
      <c r="G24" s="32"/>
    </row>
    <row r="25" spans="1:10" s="19" customFormat="1" ht="51.75" customHeight="1">
      <c r="A25" s="73">
        <v>1</v>
      </c>
      <c r="B25" s="43" t="s">
        <v>73</v>
      </c>
      <c r="C25" s="12" t="s">
        <v>5</v>
      </c>
      <c r="D25" s="44">
        <v>752.5299600000003</v>
      </c>
      <c r="E25" s="45">
        <v>2.8608191505861837</v>
      </c>
      <c r="F25" s="14">
        <f t="shared" si="0"/>
        <v>2152.8521209578557</v>
      </c>
      <c r="G25" s="65"/>
    </row>
    <row r="26" spans="1:10" s="8" customFormat="1" ht="16.5">
      <c r="A26" s="74">
        <v>2</v>
      </c>
      <c r="B26" s="24" t="s">
        <v>22</v>
      </c>
      <c r="C26" s="12" t="s">
        <v>10</v>
      </c>
      <c r="D26" s="20">
        <v>2894.3460000000009</v>
      </c>
      <c r="E26" s="13">
        <v>5.3748559728609102</v>
      </c>
      <c r="F26" s="14">
        <f t="shared" si="0"/>
        <v>15556.692885626089</v>
      </c>
      <c r="G26" s="32"/>
    </row>
    <row r="27" spans="1:10" s="8" customFormat="1" ht="40.5" customHeight="1">
      <c r="A27" s="74">
        <v>3</v>
      </c>
      <c r="B27" s="24" t="s">
        <v>55</v>
      </c>
      <c r="C27" s="12" t="s">
        <v>10</v>
      </c>
      <c r="D27" s="20">
        <v>2894.3460000000009</v>
      </c>
      <c r="E27" s="13">
        <v>3.3679812494562431</v>
      </c>
      <c r="F27" s="14">
        <f t="shared" si="0"/>
        <v>9748.1030574386823</v>
      </c>
      <c r="G27" s="65"/>
    </row>
    <row r="28" spans="1:10" s="8" customFormat="1" ht="45" customHeight="1">
      <c r="A28" s="74">
        <v>4</v>
      </c>
      <c r="B28" s="24" t="s">
        <v>21</v>
      </c>
      <c r="C28" s="12" t="s">
        <v>5</v>
      </c>
      <c r="D28" s="22">
        <v>289.4346000000001</v>
      </c>
      <c r="E28" s="14">
        <v>10.747329122371506</v>
      </c>
      <c r="F28" s="14">
        <f t="shared" si="0"/>
        <v>3110.6489056019486</v>
      </c>
      <c r="G28" s="32"/>
    </row>
    <row r="29" spans="1:10" s="8" customFormat="1" ht="16.5">
      <c r="A29" s="74"/>
      <c r="B29" s="90" t="s">
        <v>93</v>
      </c>
      <c r="C29" s="90"/>
      <c r="D29" s="90"/>
      <c r="E29" s="90"/>
      <c r="F29" s="36">
        <f>+SUM(F25:F28)</f>
        <v>30568.296969624578</v>
      </c>
      <c r="G29" s="37">
        <f>+ROUND((F29*100/$F$92),3)</f>
        <v>32.311999999999998</v>
      </c>
      <c r="H29" s="38"/>
      <c r="I29" s="39"/>
      <c r="J29" s="9"/>
    </row>
    <row r="30" spans="1:10" s="64" customFormat="1" ht="14.25">
      <c r="A30" s="61" t="s">
        <v>81</v>
      </c>
      <c r="B30" s="62" t="s">
        <v>23</v>
      </c>
      <c r="C30" s="72"/>
      <c r="D30" s="63"/>
      <c r="E30" s="72"/>
      <c r="F30" s="14"/>
      <c r="G30" s="32"/>
    </row>
    <row r="31" spans="1:10" s="9" customFormat="1" ht="50.25" customHeight="1">
      <c r="A31" s="74">
        <v>1</v>
      </c>
      <c r="B31" s="24" t="s">
        <v>24</v>
      </c>
      <c r="C31" s="12" t="s">
        <v>5</v>
      </c>
      <c r="D31" s="20">
        <v>20.446649999999998</v>
      </c>
      <c r="E31" s="14">
        <v>3.6891151816487224</v>
      </c>
      <c r="F31" s="14">
        <f t="shared" si="0"/>
        <v>75.430046928857848</v>
      </c>
      <c r="G31" s="65"/>
    </row>
    <row r="32" spans="1:10" s="19" customFormat="1" ht="50.25" customHeight="1">
      <c r="A32" s="73">
        <v>2</v>
      </c>
      <c r="B32" s="43" t="s">
        <v>73</v>
      </c>
      <c r="C32" s="12" t="s">
        <v>5</v>
      </c>
      <c r="D32" s="44">
        <v>81.786599999999993</v>
      </c>
      <c r="E32" s="45">
        <v>2.8608191505861837</v>
      </c>
      <c r="F32" s="14">
        <f t="shared" si="0"/>
        <v>233.97667154133197</v>
      </c>
      <c r="G32" s="65"/>
    </row>
    <row r="33" spans="1:12" s="8" customFormat="1" ht="44.25" customHeight="1">
      <c r="A33" s="74">
        <v>3</v>
      </c>
      <c r="B33" s="24" t="s">
        <v>25</v>
      </c>
      <c r="C33" s="12" t="s">
        <v>10</v>
      </c>
      <c r="D33" s="20">
        <v>681.55499999999995</v>
      </c>
      <c r="E33" s="14">
        <v>2.0232928308939022</v>
      </c>
      <c r="F33" s="14">
        <f t="shared" si="0"/>
        <v>1378.9853453598935</v>
      </c>
      <c r="G33" s="32"/>
    </row>
    <row r="34" spans="1:12" s="8" customFormat="1" ht="16.5">
      <c r="A34" s="74">
        <v>4</v>
      </c>
      <c r="B34" s="24" t="s">
        <v>26</v>
      </c>
      <c r="C34" s="12" t="s">
        <v>10</v>
      </c>
      <c r="D34" s="20">
        <v>681.55499999999995</v>
      </c>
      <c r="E34" s="14">
        <v>4.2080752710788305</v>
      </c>
      <c r="F34" s="14">
        <f t="shared" si="0"/>
        <v>2868.0347413801319</v>
      </c>
      <c r="G34" s="32"/>
    </row>
    <row r="35" spans="1:12" s="8" customFormat="1" ht="16.5">
      <c r="A35" s="74"/>
      <c r="B35" s="90" t="s">
        <v>94</v>
      </c>
      <c r="C35" s="90"/>
      <c r="D35" s="90"/>
      <c r="E35" s="90"/>
      <c r="F35" s="36">
        <f>+SUM(F31:F34)</f>
        <v>4556.4268052102152</v>
      </c>
      <c r="G35" s="37">
        <f>+ROUND((F35*100/$F$92),3)</f>
        <v>4.8159999999999998</v>
      </c>
      <c r="H35" s="38"/>
      <c r="I35" s="39"/>
      <c r="J35" s="9"/>
    </row>
    <row r="36" spans="1:12" s="64" customFormat="1" ht="14.25">
      <c r="A36" s="61" t="s">
        <v>82</v>
      </c>
      <c r="B36" s="62" t="s">
        <v>27</v>
      </c>
      <c r="C36" s="72"/>
      <c r="D36" s="63"/>
      <c r="E36" s="72"/>
      <c r="F36" s="14"/>
      <c r="G36" s="32"/>
    </row>
    <row r="37" spans="1:12" s="9" customFormat="1" ht="40.5" customHeight="1">
      <c r="A37" s="74">
        <v>1</v>
      </c>
      <c r="B37" s="24" t="s">
        <v>29</v>
      </c>
      <c r="C37" s="12" t="s">
        <v>5</v>
      </c>
      <c r="D37" s="33">
        <v>15.597</v>
      </c>
      <c r="E37" s="14">
        <v>4.1832375588436497</v>
      </c>
      <c r="F37" s="14">
        <f t="shared" si="0"/>
        <v>65.245956205284401</v>
      </c>
      <c r="G37" s="65"/>
    </row>
    <row r="38" spans="1:12" s="8" customFormat="1" ht="40.5" customHeight="1">
      <c r="A38" s="74">
        <v>2</v>
      </c>
      <c r="B38" s="24" t="s">
        <v>28</v>
      </c>
      <c r="C38" s="12" t="s">
        <v>11</v>
      </c>
      <c r="D38" s="20">
        <v>326.97000000000003</v>
      </c>
      <c r="E38" s="14">
        <v>16.967293944833806</v>
      </c>
      <c r="F38" s="14">
        <f t="shared" si="0"/>
        <v>5547.7961011423095</v>
      </c>
      <c r="G38" s="32"/>
      <c r="K38" s="68"/>
    </row>
    <row r="39" spans="1:12" s="9" customFormat="1">
      <c r="A39" s="74">
        <v>3</v>
      </c>
      <c r="B39" s="24" t="s">
        <v>56</v>
      </c>
      <c r="C39" s="12" t="s">
        <v>5</v>
      </c>
      <c r="D39" s="22">
        <v>6.1739999999999995</v>
      </c>
      <c r="E39" s="14">
        <v>75.447952207175092</v>
      </c>
      <c r="F39" s="14">
        <f t="shared" si="0"/>
        <v>465.81565692709898</v>
      </c>
      <c r="G39" s="32"/>
      <c r="L39" s="26"/>
    </row>
    <row r="40" spans="1:12" s="8" customFormat="1" ht="36" customHeight="1">
      <c r="A40" s="74">
        <v>4</v>
      </c>
      <c r="B40" s="24" t="s">
        <v>30</v>
      </c>
      <c r="C40" s="12" t="s">
        <v>11</v>
      </c>
      <c r="D40" s="20">
        <v>18.399999999999999</v>
      </c>
      <c r="E40" s="14">
        <v>13.051117671160666</v>
      </c>
      <c r="F40" s="14">
        <f t="shared" si="0"/>
        <v>240.14056514935623</v>
      </c>
      <c r="G40" s="32"/>
      <c r="K40" s="68"/>
    </row>
    <row r="41" spans="1:12" s="8" customFormat="1" ht="36" customHeight="1">
      <c r="A41" s="74">
        <v>5</v>
      </c>
      <c r="B41" s="24" t="s">
        <v>31</v>
      </c>
      <c r="C41" s="12" t="s">
        <v>11</v>
      </c>
      <c r="D41" s="20">
        <v>17.5</v>
      </c>
      <c r="E41" s="14">
        <v>13.051117671160666</v>
      </c>
      <c r="F41" s="14">
        <f t="shared" si="0"/>
        <v>228.39455924531165</v>
      </c>
      <c r="G41" s="32"/>
      <c r="K41" s="68"/>
    </row>
    <row r="42" spans="1:12" s="8" customFormat="1" ht="16.5">
      <c r="A42" s="74"/>
      <c r="B42" s="90" t="s">
        <v>95</v>
      </c>
      <c r="C42" s="90"/>
      <c r="D42" s="90"/>
      <c r="E42" s="90"/>
      <c r="F42" s="36">
        <f>+SUM(F37:F41)</f>
        <v>6547.3928386693606</v>
      </c>
      <c r="G42" s="37">
        <f>+ROUND((F42*100/$F$92),3)</f>
        <v>6.9210000000000003</v>
      </c>
      <c r="H42" s="38"/>
      <c r="I42" s="39"/>
      <c r="J42" s="9"/>
    </row>
    <row r="43" spans="1:12" s="64" customFormat="1" ht="35.25" customHeight="1">
      <c r="A43" s="61" t="s">
        <v>83</v>
      </c>
      <c r="B43" s="69" t="s">
        <v>67</v>
      </c>
      <c r="C43" s="72"/>
      <c r="D43" s="63"/>
      <c r="E43" s="72"/>
      <c r="F43" s="14"/>
      <c r="G43" s="32"/>
    </row>
    <row r="44" spans="1:12" s="64" customFormat="1">
      <c r="A44" s="72"/>
      <c r="B44" s="66" t="s">
        <v>62</v>
      </c>
      <c r="C44" s="72"/>
      <c r="D44" s="63"/>
      <c r="E44" s="72"/>
      <c r="F44" s="14"/>
      <c r="G44" s="32"/>
    </row>
    <row r="45" spans="1:12" s="9" customFormat="1" ht="36" customHeight="1">
      <c r="A45" s="72">
        <v>1</v>
      </c>
      <c r="B45" s="46" t="s">
        <v>74</v>
      </c>
      <c r="C45" s="12" t="s">
        <v>5</v>
      </c>
      <c r="D45" s="20">
        <v>11.25</v>
      </c>
      <c r="E45" s="14">
        <v>0.62920110087286907</v>
      </c>
      <c r="F45" s="14">
        <f t="shared" si="0"/>
        <v>7.0785123848197768</v>
      </c>
      <c r="G45" s="32"/>
    </row>
    <row r="46" spans="1:12" s="9" customFormat="1">
      <c r="A46" s="72">
        <v>2</v>
      </c>
      <c r="B46" s="46" t="s">
        <v>75</v>
      </c>
      <c r="C46" s="12" t="s">
        <v>5</v>
      </c>
      <c r="D46" s="20">
        <v>6.3540000000000001</v>
      </c>
      <c r="E46" s="14">
        <v>1.8025713925940379</v>
      </c>
      <c r="F46" s="14">
        <f t="shared" si="0"/>
        <v>11.453538628542518</v>
      </c>
      <c r="G46" s="32"/>
    </row>
    <row r="47" spans="1:12" s="9" customFormat="1" ht="55.5" customHeight="1">
      <c r="A47" s="74">
        <v>3</v>
      </c>
      <c r="B47" s="24" t="s">
        <v>76</v>
      </c>
      <c r="C47" s="12" t="s">
        <v>5</v>
      </c>
      <c r="D47" s="20">
        <v>4.8959999999999999</v>
      </c>
      <c r="E47" s="14">
        <v>2.6006293863982428</v>
      </c>
      <c r="F47" s="14">
        <f t="shared" ref="F47:F90" si="1">+D47*E47</f>
        <v>12.732681475805796</v>
      </c>
      <c r="G47" s="65"/>
      <c r="I47" s="78"/>
    </row>
    <row r="48" spans="1:12" s="8" customFormat="1" ht="39.75" customHeight="1">
      <c r="A48" s="74">
        <v>4</v>
      </c>
      <c r="B48" s="29" t="s">
        <v>63</v>
      </c>
      <c r="C48" s="12" t="s">
        <v>5</v>
      </c>
      <c r="D48" s="22">
        <v>0.57599999999999996</v>
      </c>
      <c r="E48" s="14">
        <v>11.675902459637006</v>
      </c>
      <c r="F48" s="14">
        <f t="shared" si="1"/>
        <v>6.7253198167509156</v>
      </c>
      <c r="G48" s="32"/>
    </row>
    <row r="49" spans="1:10" s="8" customFormat="1" ht="37.5" customHeight="1">
      <c r="A49" s="98">
        <v>5</v>
      </c>
      <c r="B49" s="24" t="s">
        <v>64</v>
      </c>
      <c r="C49" s="12" t="s">
        <v>16</v>
      </c>
      <c r="D49" s="47">
        <v>2.9248000000000003</v>
      </c>
      <c r="E49" s="14">
        <v>94.760716188489695</v>
      </c>
      <c r="F49" s="14">
        <f t="shared" si="1"/>
        <v>277.15614270809471</v>
      </c>
      <c r="G49" s="32"/>
    </row>
    <row r="50" spans="1:10" s="8" customFormat="1" ht="37.5" customHeight="1">
      <c r="A50" s="98"/>
      <c r="B50" s="24" t="s">
        <v>65</v>
      </c>
      <c r="C50" s="29" t="s">
        <v>10</v>
      </c>
      <c r="D50" s="12">
        <v>14.88</v>
      </c>
      <c r="E50" s="14">
        <v>2.2684385238007971</v>
      </c>
      <c r="F50" s="14">
        <f t="shared" si="1"/>
        <v>33.754365234155863</v>
      </c>
      <c r="G50" s="32"/>
    </row>
    <row r="51" spans="1:10" s="8" customFormat="1" ht="37.5" customHeight="1">
      <c r="A51" s="98"/>
      <c r="B51" s="24" t="s">
        <v>66</v>
      </c>
      <c r="C51" s="12" t="s">
        <v>13</v>
      </c>
      <c r="D51" s="12">
        <v>4</v>
      </c>
      <c r="E51" s="14">
        <v>195.89279134721912</v>
      </c>
      <c r="F51" s="14">
        <f t="shared" si="1"/>
        <v>783.57116538887647</v>
      </c>
      <c r="G51" s="32"/>
    </row>
    <row r="52" spans="1:10" s="64" customFormat="1">
      <c r="A52" s="72"/>
      <c r="B52" s="66" t="s">
        <v>68</v>
      </c>
      <c r="C52" s="72"/>
      <c r="D52" s="63"/>
      <c r="E52" s="72"/>
      <c r="F52" s="14"/>
      <c r="G52" s="32"/>
    </row>
    <row r="53" spans="1:10" s="9" customFormat="1" ht="39" customHeight="1">
      <c r="A53" s="72">
        <v>1</v>
      </c>
      <c r="B53" s="46" t="s">
        <v>77</v>
      </c>
      <c r="C53" s="12" t="s">
        <v>5</v>
      </c>
      <c r="D53" s="20">
        <v>47.629709999999996</v>
      </c>
      <c r="E53" s="14">
        <v>0.62920110087286907</v>
      </c>
      <c r="F53" s="14">
        <f t="shared" si="1"/>
        <v>29.968665966255497</v>
      </c>
      <c r="G53" s="32"/>
    </row>
    <row r="54" spans="1:10" s="68" customFormat="1" ht="16.5">
      <c r="A54" s="74">
        <v>2</v>
      </c>
      <c r="B54" s="24" t="s">
        <v>75</v>
      </c>
      <c r="C54" s="12" t="s">
        <v>5</v>
      </c>
      <c r="D54" s="20">
        <v>14.197999999999999</v>
      </c>
      <c r="E54" s="13">
        <v>1.0717215250452214</v>
      </c>
      <c r="F54" s="14">
        <f t="shared" si="1"/>
        <v>15.216302212592053</v>
      </c>
      <c r="G54" s="32"/>
    </row>
    <row r="55" spans="1:10" s="9" customFormat="1" ht="48" customHeight="1">
      <c r="A55" s="74">
        <v>3</v>
      </c>
      <c r="B55" s="24" t="s">
        <v>76</v>
      </c>
      <c r="C55" s="12" t="s">
        <v>5</v>
      </c>
      <c r="D55" s="20">
        <v>33.431709999999995</v>
      </c>
      <c r="E55" s="14">
        <v>2.6006587703169441</v>
      </c>
      <c r="F55" s="14">
        <f t="shared" si="1"/>
        <v>86.944469818192673</v>
      </c>
      <c r="G55" s="65"/>
      <c r="I55" s="78"/>
    </row>
    <row r="56" spans="1:10" s="8" customFormat="1" ht="48" customHeight="1">
      <c r="A56" s="74">
        <v>4</v>
      </c>
      <c r="B56" s="29" t="s">
        <v>69</v>
      </c>
      <c r="C56" s="12" t="s">
        <v>5</v>
      </c>
      <c r="D56" s="20">
        <v>14.317079999999999</v>
      </c>
      <c r="E56" s="14">
        <v>9.9520458957814792</v>
      </c>
      <c r="F56" s="14">
        <f t="shared" si="1"/>
        <v>142.48423725357509</v>
      </c>
      <c r="G56" s="32"/>
    </row>
    <row r="57" spans="1:10" s="8" customFormat="1" ht="35.25" customHeight="1">
      <c r="A57" s="74">
        <v>5</v>
      </c>
      <c r="B57" s="24" t="s">
        <v>70</v>
      </c>
      <c r="C57" s="12" t="s">
        <v>11</v>
      </c>
      <c r="D57" s="20">
        <v>45.8</v>
      </c>
      <c r="E57" s="21">
        <v>16.757511680386536</v>
      </c>
      <c r="F57" s="14">
        <f t="shared" si="1"/>
        <v>767.49403496170328</v>
      </c>
      <c r="G57" s="32"/>
    </row>
    <row r="58" spans="1:10" s="8" customFormat="1" ht="16.5">
      <c r="A58" s="74"/>
      <c r="B58" s="90" t="s">
        <v>96</v>
      </c>
      <c r="C58" s="90"/>
      <c r="D58" s="90"/>
      <c r="E58" s="90"/>
      <c r="F58" s="36">
        <f>+SUM(F44:F57)</f>
        <v>2174.5794358493645</v>
      </c>
      <c r="G58" s="37">
        <f>+ROUND((F58*100/$F$92),3)</f>
        <v>2.2989999999999999</v>
      </c>
      <c r="H58" s="76"/>
      <c r="I58" s="39"/>
      <c r="J58" s="9"/>
    </row>
    <row r="59" spans="1:10" s="64" customFormat="1" ht="14.25">
      <c r="A59" s="61" t="s">
        <v>84</v>
      </c>
      <c r="B59" s="69" t="s">
        <v>33</v>
      </c>
      <c r="C59" s="72"/>
      <c r="D59" s="63"/>
      <c r="E59" s="72"/>
      <c r="F59" s="14"/>
      <c r="G59" s="32"/>
      <c r="H59" s="77"/>
    </row>
    <row r="60" spans="1:10" s="19" customFormat="1" ht="16.5">
      <c r="A60" s="73"/>
      <c r="B60" s="48" t="s">
        <v>34</v>
      </c>
      <c r="C60" s="49"/>
      <c r="D60" s="44"/>
      <c r="E60" s="45"/>
      <c r="F60" s="14"/>
      <c r="G60" s="32"/>
    </row>
    <row r="61" spans="1:10" s="19" customFormat="1" ht="16.5">
      <c r="A61" s="97">
        <v>1</v>
      </c>
      <c r="B61" s="50" t="s">
        <v>35</v>
      </c>
      <c r="C61" s="12" t="s">
        <v>6</v>
      </c>
      <c r="D61" s="51">
        <v>0.17705300000000002</v>
      </c>
      <c r="E61" s="45">
        <v>493.08113336038156</v>
      </c>
      <c r="F61" s="14">
        <f t="shared" si="1"/>
        <v>87.301493904855647</v>
      </c>
      <c r="G61" s="32"/>
      <c r="H61" s="25"/>
    </row>
    <row r="62" spans="1:10" s="19" customFormat="1" ht="38.25" customHeight="1">
      <c r="A62" s="97"/>
      <c r="B62" s="50" t="s">
        <v>37</v>
      </c>
      <c r="C62" s="73" t="s">
        <v>10</v>
      </c>
      <c r="D62" s="73">
        <v>1.0100000000000002</v>
      </c>
      <c r="E62" s="13">
        <v>61.541679329642363</v>
      </c>
      <c r="F62" s="14">
        <f t="shared" si="1"/>
        <v>62.157096122938803</v>
      </c>
      <c r="G62" s="32"/>
    </row>
    <row r="63" spans="1:10" s="19" customFormat="1" ht="16.5">
      <c r="A63" s="97"/>
      <c r="B63" s="50" t="s">
        <v>36</v>
      </c>
      <c r="C63" s="49" t="s">
        <v>6</v>
      </c>
      <c r="D63" s="51">
        <v>9.7767999999999994E-2</v>
      </c>
      <c r="E63" s="45">
        <v>479.9373388006868</v>
      </c>
      <c r="F63" s="14">
        <f t="shared" si="1"/>
        <v>46.922513739865543</v>
      </c>
      <c r="G63" s="32"/>
    </row>
    <row r="64" spans="1:10" s="27" customFormat="1" ht="78" customHeight="1">
      <c r="A64" s="72">
        <v>2</v>
      </c>
      <c r="B64" s="52" t="s">
        <v>104</v>
      </c>
      <c r="C64" s="12" t="s">
        <v>6</v>
      </c>
      <c r="D64" s="22">
        <v>2.7827529799999997</v>
      </c>
      <c r="E64" s="14">
        <v>795.40372094747863</v>
      </c>
      <c r="F64" s="14">
        <f t="shared" si="1"/>
        <v>2213.4120747696843</v>
      </c>
      <c r="G64" s="32"/>
    </row>
    <row r="65" spans="1:10" s="27" customFormat="1" ht="40.5" customHeight="1">
      <c r="A65" s="72">
        <v>3</v>
      </c>
      <c r="B65" s="52" t="s">
        <v>105</v>
      </c>
      <c r="C65" s="12" t="s">
        <v>5</v>
      </c>
      <c r="D65" s="20">
        <v>13.9971</v>
      </c>
      <c r="E65" s="14">
        <v>73.597315799948277</v>
      </c>
      <c r="F65" s="14">
        <f t="shared" si="1"/>
        <v>1030.1489889834561</v>
      </c>
      <c r="G65" s="32"/>
    </row>
    <row r="66" spans="1:10" s="27" customFormat="1" ht="40.5" customHeight="1">
      <c r="A66" s="72">
        <v>4</v>
      </c>
      <c r="B66" s="52" t="s">
        <v>106</v>
      </c>
      <c r="C66" s="12" t="s">
        <v>5</v>
      </c>
      <c r="D66" s="20">
        <v>32.625</v>
      </c>
      <c r="E66" s="14">
        <v>3.8867641325266922</v>
      </c>
      <c r="F66" s="14">
        <f t="shared" si="1"/>
        <v>126.80567982368333</v>
      </c>
      <c r="G66" s="32"/>
    </row>
    <row r="67" spans="1:10" s="8" customFormat="1" ht="16.5">
      <c r="A67" s="74"/>
      <c r="B67" s="90" t="s">
        <v>97</v>
      </c>
      <c r="C67" s="90"/>
      <c r="D67" s="90"/>
      <c r="E67" s="90"/>
      <c r="F67" s="36">
        <f>+SUM(F61:F66)</f>
        <v>3566.7478473444839</v>
      </c>
      <c r="G67" s="37">
        <f>+ROUND((F67*100/$F$92),3)</f>
        <v>3.77</v>
      </c>
      <c r="H67" s="38"/>
      <c r="I67" s="39"/>
      <c r="J67" s="9"/>
    </row>
    <row r="68" spans="1:10" s="64" customFormat="1" ht="14.25">
      <c r="A68" s="61" t="s">
        <v>85</v>
      </c>
      <c r="B68" s="69" t="s">
        <v>14</v>
      </c>
      <c r="C68" s="72"/>
      <c r="D68" s="63"/>
      <c r="E68" s="72"/>
      <c r="F68" s="14"/>
      <c r="G68" s="32"/>
    </row>
    <row r="69" spans="1:10" s="9" customFormat="1" ht="38.25" customHeight="1">
      <c r="A69" s="74">
        <v>1</v>
      </c>
      <c r="B69" s="24" t="s">
        <v>15</v>
      </c>
      <c r="C69" s="12" t="s">
        <v>13</v>
      </c>
      <c r="D69" s="12">
        <v>41</v>
      </c>
      <c r="E69" s="21">
        <v>3.9594511601176996</v>
      </c>
      <c r="F69" s="14">
        <f t="shared" si="1"/>
        <v>162.3374975648257</v>
      </c>
      <c r="G69" s="32"/>
    </row>
    <row r="70" spans="1:10" s="9" customFormat="1" ht="38.25" customHeight="1">
      <c r="A70" s="74">
        <v>2</v>
      </c>
      <c r="B70" s="24" t="s">
        <v>32</v>
      </c>
      <c r="C70" s="12" t="s">
        <v>13</v>
      </c>
      <c r="D70" s="12">
        <v>14</v>
      </c>
      <c r="E70" s="21">
        <v>2.3393797220968744</v>
      </c>
      <c r="F70" s="14">
        <f t="shared" si="1"/>
        <v>32.751316109356239</v>
      </c>
      <c r="G70" s="65"/>
    </row>
    <row r="71" spans="1:10" s="8" customFormat="1" ht="38.25" customHeight="1">
      <c r="A71" s="74">
        <v>3</v>
      </c>
      <c r="B71" s="24" t="s">
        <v>17</v>
      </c>
      <c r="C71" s="12" t="s">
        <v>5</v>
      </c>
      <c r="D71" s="20">
        <v>5.9039999999999999</v>
      </c>
      <c r="E71" s="14">
        <v>84.94834688964967</v>
      </c>
      <c r="F71" s="14">
        <f t="shared" si="1"/>
        <v>501.53504003649164</v>
      </c>
      <c r="G71" s="32"/>
      <c r="I71" s="23"/>
      <c r="J71" s="23"/>
    </row>
    <row r="72" spans="1:10" s="9" customFormat="1">
      <c r="A72" s="74">
        <v>4</v>
      </c>
      <c r="B72" s="24" t="s">
        <v>18</v>
      </c>
      <c r="C72" s="12" t="s">
        <v>13</v>
      </c>
      <c r="D72" s="12">
        <v>14</v>
      </c>
      <c r="E72" s="21">
        <v>163.30469531102494</v>
      </c>
      <c r="F72" s="14">
        <f t="shared" si="1"/>
        <v>2286.2657343543492</v>
      </c>
      <c r="G72" s="32"/>
    </row>
    <row r="73" spans="1:10" s="8" customFormat="1" ht="16.5">
      <c r="A73" s="74"/>
      <c r="B73" s="90" t="s">
        <v>98</v>
      </c>
      <c r="C73" s="90"/>
      <c r="D73" s="90"/>
      <c r="E73" s="90"/>
      <c r="F73" s="36">
        <f>+SUM(F69:F72)</f>
        <v>2982.8895880650225</v>
      </c>
      <c r="G73" s="37">
        <f>+ROUND((F73*100/$F$92),3)</f>
        <v>3.153</v>
      </c>
      <c r="H73" s="38"/>
      <c r="I73" s="39"/>
      <c r="J73" s="9"/>
    </row>
    <row r="74" spans="1:10" s="64" customFormat="1" ht="14.25">
      <c r="A74" s="61" t="s">
        <v>86</v>
      </c>
      <c r="B74" s="69" t="s">
        <v>38</v>
      </c>
      <c r="C74" s="72"/>
      <c r="D74" s="63"/>
      <c r="E74" s="72"/>
      <c r="F74" s="14"/>
      <c r="G74" s="32"/>
    </row>
    <row r="75" spans="1:10" s="64" customFormat="1" ht="14.25">
      <c r="A75" s="72"/>
      <c r="B75" s="62" t="s">
        <v>39</v>
      </c>
      <c r="C75" s="72"/>
      <c r="D75" s="63"/>
      <c r="E75" s="72"/>
      <c r="F75" s="14"/>
      <c r="G75" s="32"/>
    </row>
    <row r="76" spans="1:10" s="8" customFormat="1" ht="16.5">
      <c r="A76" s="74"/>
      <c r="B76" s="29">
        <v>1.1000000000000001</v>
      </c>
      <c r="C76" s="12" t="s">
        <v>40</v>
      </c>
      <c r="D76" s="12">
        <v>0.01</v>
      </c>
      <c r="E76" s="14">
        <v>135.78892078085801</v>
      </c>
      <c r="F76" s="14">
        <f t="shared" si="1"/>
        <v>1.35788920780858</v>
      </c>
      <c r="G76" s="32"/>
    </row>
    <row r="77" spans="1:10" s="8" customFormat="1" ht="16.5">
      <c r="A77" s="74"/>
      <c r="B77" s="29">
        <v>1.5</v>
      </c>
      <c r="C77" s="12" t="s">
        <v>40</v>
      </c>
      <c r="D77" s="12">
        <v>0.47</v>
      </c>
      <c r="E77" s="14">
        <v>66.36941284718722</v>
      </c>
      <c r="F77" s="14">
        <f t="shared" si="1"/>
        <v>31.19362403817799</v>
      </c>
      <c r="G77" s="32"/>
    </row>
    <row r="78" spans="1:10" s="8" customFormat="1" ht="16.5">
      <c r="A78" s="74"/>
      <c r="B78" s="29">
        <v>1.6</v>
      </c>
      <c r="C78" s="12" t="s">
        <v>40</v>
      </c>
      <c r="D78" s="12">
        <v>0.02</v>
      </c>
      <c r="E78" s="14">
        <v>112.64908480296775</v>
      </c>
      <c r="F78" s="14">
        <f t="shared" si="1"/>
        <v>2.2529816960593552</v>
      </c>
      <c r="G78" s="32"/>
      <c r="H78" s="70"/>
    </row>
    <row r="79" spans="1:10" s="27" customFormat="1">
      <c r="A79" s="74"/>
      <c r="B79" s="31" t="s">
        <v>57</v>
      </c>
      <c r="C79" s="71" t="s">
        <v>10</v>
      </c>
      <c r="D79" s="72">
        <v>25.6</v>
      </c>
      <c r="E79" s="14">
        <v>2.2793466073924162</v>
      </c>
      <c r="F79" s="14">
        <f t="shared" si="1"/>
        <v>58.351273149245856</v>
      </c>
      <c r="G79" s="32"/>
    </row>
    <row r="80" spans="1:10" s="64" customFormat="1" ht="14.25">
      <c r="A80" s="72"/>
      <c r="B80" s="62" t="s">
        <v>41</v>
      </c>
      <c r="C80" s="72"/>
      <c r="D80" s="63"/>
      <c r="E80" s="72"/>
      <c r="F80" s="14"/>
      <c r="G80" s="32"/>
    </row>
    <row r="81" spans="1:12" s="8" customFormat="1" ht="16.5">
      <c r="A81" s="96"/>
      <c r="B81" s="24" t="s">
        <v>42</v>
      </c>
      <c r="C81" s="12" t="s">
        <v>43</v>
      </c>
      <c r="D81" s="12">
        <v>12</v>
      </c>
      <c r="E81" s="14">
        <v>9.8733176204340136</v>
      </c>
      <c r="F81" s="14">
        <f t="shared" si="1"/>
        <v>118.47981144520816</v>
      </c>
      <c r="G81" s="32"/>
    </row>
    <row r="82" spans="1:12" s="8" customFormat="1" ht="16.5">
      <c r="A82" s="96"/>
      <c r="B82" s="29" t="s">
        <v>44</v>
      </c>
      <c r="C82" s="12" t="s">
        <v>11</v>
      </c>
      <c r="D82" s="33">
        <v>36</v>
      </c>
      <c r="E82" s="14">
        <v>2.999579182780113</v>
      </c>
      <c r="F82" s="14">
        <f t="shared" si="1"/>
        <v>107.98485058008407</v>
      </c>
      <c r="G82" s="32"/>
      <c r="I82" s="68"/>
    </row>
    <row r="83" spans="1:12" s="8" customFormat="1" ht="16.5">
      <c r="A83" s="96"/>
      <c r="B83" s="29" t="s">
        <v>45</v>
      </c>
      <c r="C83" s="12" t="s">
        <v>5</v>
      </c>
      <c r="D83" s="20">
        <v>1.2000000000000002</v>
      </c>
      <c r="E83" s="14">
        <v>57.233949514233416</v>
      </c>
      <c r="F83" s="14">
        <f t="shared" si="1"/>
        <v>68.680739417080105</v>
      </c>
      <c r="G83" s="32"/>
    </row>
    <row r="84" spans="1:12" s="8" customFormat="1" ht="16.5">
      <c r="A84" s="96"/>
      <c r="B84" s="29" t="s">
        <v>58</v>
      </c>
      <c r="C84" s="12" t="s">
        <v>13</v>
      </c>
      <c r="D84" s="12">
        <v>4</v>
      </c>
      <c r="E84" s="14">
        <v>25.466062875138487</v>
      </c>
      <c r="F84" s="14">
        <f t="shared" si="1"/>
        <v>101.86425150055395</v>
      </c>
      <c r="G84" s="32"/>
    </row>
    <row r="85" spans="1:12" s="8" customFormat="1" ht="16.5">
      <c r="A85" s="96"/>
      <c r="B85" s="29" t="s">
        <v>46</v>
      </c>
      <c r="C85" s="12" t="s">
        <v>13</v>
      </c>
      <c r="D85" s="12">
        <v>2</v>
      </c>
      <c r="E85" s="14">
        <v>25.466062875138487</v>
      </c>
      <c r="F85" s="14">
        <f t="shared" si="1"/>
        <v>50.932125750276974</v>
      </c>
      <c r="G85" s="32"/>
    </row>
    <row r="86" spans="1:12" s="8" customFormat="1" ht="16.5">
      <c r="A86" s="96"/>
      <c r="B86" s="29" t="s">
        <v>59</v>
      </c>
      <c r="C86" s="12" t="s">
        <v>13</v>
      </c>
      <c r="D86" s="12">
        <v>2</v>
      </c>
      <c r="E86" s="14">
        <v>27.424990788610675</v>
      </c>
      <c r="F86" s="14">
        <f t="shared" si="1"/>
        <v>54.849981577221349</v>
      </c>
      <c r="G86" s="32"/>
    </row>
    <row r="87" spans="1:12" s="8" customFormat="1" ht="16.5">
      <c r="A87" s="96"/>
      <c r="B87" s="29" t="s">
        <v>47</v>
      </c>
      <c r="C87" s="12" t="s">
        <v>13</v>
      </c>
      <c r="D87" s="12">
        <v>8</v>
      </c>
      <c r="E87" s="14">
        <v>27.424990788610675</v>
      </c>
      <c r="F87" s="14">
        <f t="shared" si="1"/>
        <v>219.3999263088854</v>
      </c>
      <c r="G87" s="32"/>
      <c r="K87" s="60"/>
    </row>
    <row r="88" spans="1:12" s="8" customFormat="1" ht="16.5">
      <c r="A88" s="74"/>
      <c r="B88" s="90" t="s">
        <v>99</v>
      </c>
      <c r="C88" s="90"/>
      <c r="D88" s="90"/>
      <c r="E88" s="90"/>
      <c r="F88" s="36">
        <f>+SUM(F76:F87)</f>
        <v>815.34745467060168</v>
      </c>
      <c r="G88" s="37">
        <f>+ROUND((F88*100/$F$92),3)</f>
        <v>0.86199999999999999</v>
      </c>
      <c r="H88" s="38"/>
      <c r="I88" s="39"/>
      <c r="J88" s="9"/>
      <c r="K88" s="60"/>
    </row>
    <row r="89" spans="1:12" s="64" customFormat="1" ht="14.25">
      <c r="A89" s="61" t="s">
        <v>87</v>
      </c>
      <c r="B89" s="69" t="s">
        <v>60</v>
      </c>
      <c r="C89" s="72"/>
      <c r="D89" s="63"/>
      <c r="E89" s="72"/>
      <c r="F89" s="14"/>
      <c r="G89" s="32"/>
    </row>
    <row r="90" spans="1:12" s="9" customFormat="1" ht="34.5" customHeight="1">
      <c r="A90" s="74">
        <v>1</v>
      </c>
      <c r="B90" s="24" t="s">
        <v>61</v>
      </c>
      <c r="C90" s="12" t="s">
        <v>5</v>
      </c>
      <c r="D90" s="22">
        <v>7</v>
      </c>
      <c r="E90" s="14">
        <v>72.989987407745858</v>
      </c>
      <c r="F90" s="14">
        <f t="shared" si="1"/>
        <v>510.92991185422102</v>
      </c>
      <c r="G90" s="32"/>
      <c r="L90" s="26"/>
    </row>
    <row r="91" spans="1:12" s="8" customFormat="1" ht="16.5">
      <c r="A91" s="74"/>
      <c r="B91" s="90" t="s">
        <v>100</v>
      </c>
      <c r="C91" s="90"/>
      <c r="D91" s="90"/>
      <c r="E91" s="90"/>
      <c r="F91" s="36">
        <f>+SUM(F90)</f>
        <v>510.92991185422102</v>
      </c>
      <c r="G91" s="37">
        <f>+ROUND((F91*100/$F$92),3)</f>
        <v>0.54</v>
      </c>
      <c r="H91" s="38"/>
      <c r="I91" s="39"/>
      <c r="J91" s="9"/>
    </row>
    <row r="92" spans="1:12" s="8" customFormat="1" ht="16.5">
      <c r="A92" s="74"/>
      <c r="B92" s="95" t="s">
        <v>101</v>
      </c>
      <c r="C92" s="95"/>
      <c r="D92" s="95"/>
      <c r="E92" s="95"/>
      <c r="F92" s="53">
        <f>+SUM(F8:F91)/2</f>
        <v>94602.782252147226</v>
      </c>
      <c r="G92" s="80">
        <f>+SUM(G8:G91)</f>
        <v>100.00000000000001</v>
      </c>
      <c r="H92" s="38">
        <v>94602.782252147226</v>
      </c>
      <c r="I92" s="79"/>
      <c r="J92" s="9"/>
    </row>
    <row r="93" spans="1:12" s="28" customFormat="1">
      <c r="A93" s="54"/>
      <c r="B93" s="55" t="s">
        <v>102</v>
      </c>
      <c r="C93" s="56"/>
      <c r="D93" s="56"/>
      <c r="E93" s="57"/>
      <c r="F93" s="57"/>
      <c r="G93" s="9"/>
      <c r="H93" s="58"/>
      <c r="I93" s="59"/>
    </row>
    <row r="94" spans="1:12" s="15" customFormat="1" ht="54" customHeight="1">
      <c r="A94" s="11"/>
      <c r="B94" s="10"/>
      <c r="C94" s="16"/>
      <c r="D94" s="17"/>
      <c r="E94" s="18"/>
      <c r="F94" s="18"/>
    </row>
    <row r="103" spans="1:6" ht="12.75" customHeight="1">
      <c r="A103" s="5"/>
      <c r="B103" s="5"/>
      <c r="C103" s="75"/>
      <c r="D103" s="75"/>
      <c r="E103" s="5"/>
      <c r="F103" s="5"/>
    </row>
    <row r="104" spans="1:6">
      <c r="A104" s="5"/>
      <c r="B104" s="5"/>
      <c r="C104" s="5"/>
      <c r="D104" s="5"/>
      <c r="E104" s="5"/>
      <c r="F104" s="5"/>
    </row>
    <row r="105" spans="1:6" ht="12.75" customHeight="1">
      <c r="A105" s="5"/>
      <c r="B105" s="6"/>
      <c r="C105" s="5"/>
      <c r="D105" s="5"/>
      <c r="E105" s="5"/>
      <c r="F105" s="5"/>
    </row>
  </sheetData>
  <mergeCells count="19">
    <mergeCell ref="B88:E88"/>
    <mergeCell ref="B91:E91"/>
    <mergeCell ref="B92:E92"/>
    <mergeCell ref="A2:G2"/>
    <mergeCell ref="A81:A87"/>
    <mergeCell ref="B42:E42"/>
    <mergeCell ref="B58:E58"/>
    <mergeCell ref="B67:E67"/>
    <mergeCell ref="B73:E73"/>
    <mergeCell ref="A61:A63"/>
    <mergeCell ref="A49:A51"/>
    <mergeCell ref="A1:G1"/>
    <mergeCell ref="B12:E12"/>
    <mergeCell ref="B23:E23"/>
    <mergeCell ref="B29:E29"/>
    <mergeCell ref="B35:E35"/>
    <mergeCell ref="A3:F3"/>
    <mergeCell ref="A4:D4"/>
    <mergeCell ref="E4:F4"/>
  </mergeCells>
  <pageMargins left="0.196850393700787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view="pageBreakPreview" topLeftCell="A64" zoomScaleNormal="100" zoomScaleSheetLayoutView="100" workbookViewId="0">
      <selection activeCell="B68" sqref="B68:C72"/>
    </sheetView>
  </sheetViews>
  <sheetFormatPr defaultRowHeight="13.5"/>
  <cols>
    <col min="1" max="1" width="5.85546875" style="35" customWidth="1"/>
    <col min="2" max="2" width="60.85546875" style="35" customWidth="1"/>
    <col min="3" max="3" width="7" style="35" customWidth="1"/>
    <col min="4" max="4" width="8.42578125" style="35" customWidth="1"/>
    <col min="5" max="5" width="7.42578125" style="35" customWidth="1"/>
    <col min="6" max="6" width="12.7109375" style="35" customWidth="1"/>
    <col min="7" max="7" width="8.28515625" style="5" customWidth="1"/>
    <col min="8" max="8" width="21.28515625" style="5" customWidth="1"/>
    <col min="9" max="9" width="22" style="5" customWidth="1"/>
    <col min="10" max="246" width="9.140625" style="5"/>
    <col min="247" max="247" width="5.85546875" style="5" customWidth="1"/>
    <col min="248" max="248" width="9" style="5" customWidth="1"/>
    <col min="249" max="249" width="30.7109375" style="5" customWidth="1"/>
    <col min="250" max="250" width="7" style="5" customWidth="1"/>
    <col min="251" max="251" width="9.140625" style="5" bestFit="1" customWidth="1"/>
    <col min="252" max="252" width="8.42578125" style="5" customWidth="1"/>
    <col min="253" max="253" width="9.28515625" style="5" customWidth="1"/>
    <col min="254" max="254" width="8.85546875" style="5" customWidth="1"/>
    <col min="255" max="255" width="8.7109375" style="5" customWidth="1"/>
    <col min="256" max="256" width="14.85546875" style="5" customWidth="1"/>
    <col min="257" max="257" width="6.28515625" style="5" customWidth="1"/>
    <col min="258" max="258" width="9.28515625" style="5" customWidth="1"/>
    <col min="259" max="259" width="8.42578125" style="5" customWidth="1"/>
    <col min="260" max="260" width="8.7109375" style="5" customWidth="1"/>
    <col min="261" max="261" width="7.42578125" style="5" customWidth="1"/>
    <col min="262" max="262" width="9" style="5" customWidth="1"/>
    <col min="263" max="263" width="20.42578125" style="5" customWidth="1"/>
    <col min="264" max="264" width="11.42578125" style="5" bestFit="1" customWidth="1"/>
    <col min="265" max="502" width="9.140625" style="5"/>
    <col min="503" max="503" width="5.85546875" style="5" customWidth="1"/>
    <col min="504" max="504" width="9" style="5" customWidth="1"/>
    <col min="505" max="505" width="30.7109375" style="5" customWidth="1"/>
    <col min="506" max="506" width="7" style="5" customWidth="1"/>
    <col min="507" max="507" width="9.140625" style="5" bestFit="1" customWidth="1"/>
    <col min="508" max="508" width="8.42578125" style="5" customWidth="1"/>
    <col min="509" max="509" width="9.28515625" style="5" customWidth="1"/>
    <col min="510" max="510" width="8.85546875" style="5" customWidth="1"/>
    <col min="511" max="511" width="8.7109375" style="5" customWidth="1"/>
    <col min="512" max="512" width="14.85546875" style="5" customWidth="1"/>
    <col min="513" max="513" width="6.28515625" style="5" customWidth="1"/>
    <col min="514" max="514" width="9.28515625" style="5" customWidth="1"/>
    <col min="515" max="515" width="8.42578125" style="5" customWidth="1"/>
    <col min="516" max="516" width="8.7109375" style="5" customWidth="1"/>
    <col min="517" max="517" width="7.42578125" style="5" customWidth="1"/>
    <col min="518" max="518" width="9" style="5" customWidth="1"/>
    <col min="519" max="519" width="20.42578125" style="5" customWidth="1"/>
    <col min="520" max="520" width="11.42578125" style="5" bestFit="1" customWidth="1"/>
    <col min="521" max="758" width="9.140625" style="5"/>
    <col min="759" max="759" width="5.85546875" style="5" customWidth="1"/>
    <col min="760" max="760" width="9" style="5" customWidth="1"/>
    <col min="761" max="761" width="30.7109375" style="5" customWidth="1"/>
    <col min="762" max="762" width="7" style="5" customWidth="1"/>
    <col min="763" max="763" width="9.140625" style="5" bestFit="1" customWidth="1"/>
    <col min="764" max="764" width="8.42578125" style="5" customWidth="1"/>
    <col min="765" max="765" width="9.28515625" style="5" customWidth="1"/>
    <col min="766" max="766" width="8.85546875" style="5" customWidth="1"/>
    <col min="767" max="767" width="8.7109375" style="5" customWidth="1"/>
    <col min="768" max="768" width="14.85546875" style="5" customWidth="1"/>
    <col min="769" max="769" width="6.28515625" style="5" customWidth="1"/>
    <col min="770" max="770" width="9.28515625" style="5" customWidth="1"/>
    <col min="771" max="771" width="8.42578125" style="5" customWidth="1"/>
    <col min="772" max="772" width="8.7109375" style="5" customWidth="1"/>
    <col min="773" max="773" width="7.42578125" style="5" customWidth="1"/>
    <col min="774" max="774" width="9" style="5" customWidth="1"/>
    <col min="775" max="775" width="20.42578125" style="5" customWidth="1"/>
    <col min="776" max="776" width="11.42578125" style="5" bestFit="1" customWidth="1"/>
    <col min="777" max="1014" width="9.140625" style="5"/>
    <col min="1015" max="1015" width="5.85546875" style="5" customWidth="1"/>
    <col min="1016" max="1016" width="9" style="5" customWidth="1"/>
    <col min="1017" max="1017" width="30.7109375" style="5" customWidth="1"/>
    <col min="1018" max="1018" width="7" style="5" customWidth="1"/>
    <col min="1019" max="1019" width="9.140625" style="5" bestFit="1" customWidth="1"/>
    <col min="1020" max="1020" width="8.42578125" style="5" customWidth="1"/>
    <col min="1021" max="1021" width="9.28515625" style="5" customWidth="1"/>
    <col min="1022" max="1022" width="8.85546875" style="5" customWidth="1"/>
    <col min="1023" max="1023" width="8.7109375" style="5" customWidth="1"/>
    <col min="1024" max="1024" width="14.85546875" style="5" customWidth="1"/>
    <col min="1025" max="1025" width="6.28515625" style="5" customWidth="1"/>
    <col min="1026" max="1026" width="9.28515625" style="5" customWidth="1"/>
    <col min="1027" max="1027" width="8.42578125" style="5" customWidth="1"/>
    <col min="1028" max="1028" width="8.7109375" style="5" customWidth="1"/>
    <col min="1029" max="1029" width="7.42578125" style="5" customWidth="1"/>
    <col min="1030" max="1030" width="9" style="5" customWidth="1"/>
    <col min="1031" max="1031" width="20.42578125" style="5" customWidth="1"/>
    <col min="1032" max="1032" width="11.42578125" style="5" bestFit="1" customWidth="1"/>
    <col min="1033" max="1270" width="9.140625" style="5"/>
    <col min="1271" max="1271" width="5.85546875" style="5" customWidth="1"/>
    <col min="1272" max="1272" width="9" style="5" customWidth="1"/>
    <col min="1273" max="1273" width="30.7109375" style="5" customWidth="1"/>
    <col min="1274" max="1274" width="7" style="5" customWidth="1"/>
    <col min="1275" max="1275" width="9.140625" style="5" bestFit="1" customWidth="1"/>
    <col min="1276" max="1276" width="8.42578125" style="5" customWidth="1"/>
    <col min="1277" max="1277" width="9.28515625" style="5" customWidth="1"/>
    <col min="1278" max="1278" width="8.85546875" style="5" customWidth="1"/>
    <col min="1279" max="1279" width="8.7109375" style="5" customWidth="1"/>
    <col min="1280" max="1280" width="14.85546875" style="5" customWidth="1"/>
    <col min="1281" max="1281" width="6.28515625" style="5" customWidth="1"/>
    <col min="1282" max="1282" width="9.28515625" style="5" customWidth="1"/>
    <col min="1283" max="1283" width="8.42578125" style="5" customWidth="1"/>
    <col min="1284" max="1284" width="8.7109375" style="5" customWidth="1"/>
    <col min="1285" max="1285" width="7.42578125" style="5" customWidth="1"/>
    <col min="1286" max="1286" width="9" style="5" customWidth="1"/>
    <col min="1287" max="1287" width="20.42578125" style="5" customWidth="1"/>
    <col min="1288" max="1288" width="11.42578125" style="5" bestFit="1" customWidth="1"/>
    <col min="1289" max="1526" width="9.140625" style="5"/>
    <col min="1527" max="1527" width="5.85546875" style="5" customWidth="1"/>
    <col min="1528" max="1528" width="9" style="5" customWidth="1"/>
    <col min="1529" max="1529" width="30.7109375" style="5" customWidth="1"/>
    <col min="1530" max="1530" width="7" style="5" customWidth="1"/>
    <col min="1531" max="1531" width="9.140625" style="5" bestFit="1" customWidth="1"/>
    <col min="1532" max="1532" width="8.42578125" style="5" customWidth="1"/>
    <col min="1533" max="1533" width="9.28515625" style="5" customWidth="1"/>
    <col min="1534" max="1534" width="8.85546875" style="5" customWidth="1"/>
    <col min="1535" max="1535" width="8.7109375" style="5" customWidth="1"/>
    <col min="1536" max="1536" width="14.85546875" style="5" customWidth="1"/>
    <col min="1537" max="1537" width="6.28515625" style="5" customWidth="1"/>
    <col min="1538" max="1538" width="9.28515625" style="5" customWidth="1"/>
    <col min="1539" max="1539" width="8.42578125" style="5" customWidth="1"/>
    <col min="1540" max="1540" width="8.7109375" style="5" customWidth="1"/>
    <col min="1541" max="1541" width="7.42578125" style="5" customWidth="1"/>
    <col min="1542" max="1542" width="9" style="5" customWidth="1"/>
    <col min="1543" max="1543" width="20.42578125" style="5" customWidth="1"/>
    <col min="1544" max="1544" width="11.42578125" style="5" bestFit="1" customWidth="1"/>
    <col min="1545" max="1782" width="9.140625" style="5"/>
    <col min="1783" max="1783" width="5.85546875" style="5" customWidth="1"/>
    <col min="1784" max="1784" width="9" style="5" customWidth="1"/>
    <col min="1785" max="1785" width="30.7109375" style="5" customWidth="1"/>
    <col min="1786" max="1786" width="7" style="5" customWidth="1"/>
    <col min="1787" max="1787" width="9.140625" style="5" bestFit="1" customWidth="1"/>
    <col min="1788" max="1788" width="8.42578125" style="5" customWidth="1"/>
    <col min="1789" max="1789" width="9.28515625" style="5" customWidth="1"/>
    <col min="1790" max="1790" width="8.85546875" style="5" customWidth="1"/>
    <col min="1791" max="1791" width="8.7109375" style="5" customWidth="1"/>
    <col min="1792" max="1792" width="14.85546875" style="5" customWidth="1"/>
    <col min="1793" max="1793" width="6.28515625" style="5" customWidth="1"/>
    <col min="1794" max="1794" width="9.28515625" style="5" customWidth="1"/>
    <col min="1795" max="1795" width="8.42578125" style="5" customWidth="1"/>
    <col min="1796" max="1796" width="8.7109375" style="5" customWidth="1"/>
    <col min="1797" max="1797" width="7.42578125" style="5" customWidth="1"/>
    <col min="1798" max="1798" width="9" style="5" customWidth="1"/>
    <col min="1799" max="1799" width="20.42578125" style="5" customWidth="1"/>
    <col min="1800" max="1800" width="11.42578125" style="5" bestFit="1" customWidth="1"/>
    <col min="1801" max="2038" width="9.140625" style="5"/>
    <col min="2039" max="2039" width="5.85546875" style="5" customWidth="1"/>
    <col min="2040" max="2040" width="9" style="5" customWidth="1"/>
    <col min="2041" max="2041" width="30.7109375" style="5" customWidth="1"/>
    <col min="2042" max="2042" width="7" style="5" customWidth="1"/>
    <col min="2043" max="2043" width="9.140625" style="5" bestFit="1" customWidth="1"/>
    <col min="2044" max="2044" width="8.42578125" style="5" customWidth="1"/>
    <col min="2045" max="2045" width="9.28515625" style="5" customWidth="1"/>
    <col min="2046" max="2046" width="8.85546875" style="5" customWidth="1"/>
    <col min="2047" max="2047" width="8.7109375" style="5" customWidth="1"/>
    <col min="2048" max="2048" width="14.85546875" style="5" customWidth="1"/>
    <col min="2049" max="2049" width="6.28515625" style="5" customWidth="1"/>
    <col min="2050" max="2050" width="9.28515625" style="5" customWidth="1"/>
    <col min="2051" max="2051" width="8.42578125" style="5" customWidth="1"/>
    <col min="2052" max="2052" width="8.7109375" style="5" customWidth="1"/>
    <col min="2053" max="2053" width="7.42578125" style="5" customWidth="1"/>
    <col min="2054" max="2054" width="9" style="5" customWidth="1"/>
    <col min="2055" max="2055" width="20.42578125" style="5" customWidth="1"/>
    <col min="2056" max="2056" width="11.42578125" style="5" bestFit="1" customWidth="1"/>
    <col min="2057" max="2294" width="9.140625" style="5"/>
    <col min="2295" max="2295" width="5.85546875" style="5" customWidth="1"/>
    <col min="2296" max="2296" width="9" style="5" customWidth="1"/>
    <col min="2297" max="2297" width="30.7109375" style="5" customWidth="1"/>
    <col min="2298" max="2298" width="7" style="5" customWidth="1"/>
    <col min="2299" max="2299" width="9.140625" style="5" bestFit="1" customWidth="1"/>
    <col min="2300" max="2300" width="8.42578125" style="5" customWidth="1"/>
    <col min="2301" max="2301" width="9.28515625" style="5" customWidth="1"/>
    <col min="2302" max="2302" width="8.85546875" style="5" customWidth="1"/>
    <col min="2303" max="2303" width="8.7109375" style="5" customWidth="1"/>
    <col min="2304" max="2304" width="14.85546875" style="5" customWidth="1"/>
    <col min="2305" max="2305" width="6.28515625" style="5" customWidth="1"/>
    <col min="2306" max="2306" width="9.28515625" style="5" customWidth="1"/>
    <col min="2307" max="2307" width="8.42578125" style="5" customWidth="1"/>
    <col min="2308" max="2308" width="8.7109375" style="5" customWidth="1"/>
    <col min="2309" max="2309" width="7.42578125" style="5" customWidth="1"/>
    <col min="2310" max="2310" width="9" style="5" customWidth="1"/>
    <col min="2311" max="2311" width="20.42578125" style="5" customWidth="1"/>
    <col min="2312" max="2312" width="11.42578125" style="5" bestFit="1" customWidth="1"/>
    <col min="2313" max="2550" width="9.140625" style="5"/>
    <col min="2551" max="2551" width="5.85546875" style="5" customWidth="1"/>
    <col min="2552" max="2552" width="9" style="5" customWidth="1"/>
    <col min="2553" max="2553" width="30.7109375" style="5" customWidth="1"/>
    <col min="2554" max="2554" width="7" style="5" customWidth="1"/>
    <col min="2555" max="2555" width="9.140625" style="5" bestFit="1" customWidth="1"/>
    <col min="2556" max="2556" width="8.42578125" style="5" customWidth="1"/>
    <col min="2557" max="2557" width="9.28515625" style="5" customWidth="1"/>
    <col min="2558" max="2558" width="8.85546875" style="5" customWidth="1"/>
    <col min="2559" max="2559" width="8.7109375" style="5" customWidth="1"/>
    <col min="2560" max="2560" width="14.85546875" style="5" customWidth="1"/>
    <col min="2561" max="2561" width="6.28515625" style="5" customWidth="1"/>
    <col min="2562" max="2562" width="9.28515625" style="5" customWidth="1"/>
    <col min="2563" max="2563" width="8.42578125" style="5" customWidth="1"/>
    <col min="2564" max="2564" width="8.7109375" style="5" customWidth="1"/>
    <col min="2565" max="2565" width="7.42578125" style="5" customWidth="1"/>
    <col min="2566" max="2566" width="9" style="5" customWidth="1"/>
    <col min="2567" max="2567" width="20.42578125" style="5" customWidth="1"/>
    <col min="2568" max="2568" width="11.42578125" style="5" bestFit="1" customWidth="1"/>
    <col min="2569" max="2806" width="9.140625" style="5"/>
    <col min="2807" max="2807" width="5.85546875" style="5" customWidth="1"/>
    <col min="2808" max="2808" width="9" style="5" customWidth="1"/>
    <col min="2809" max="2809" width="30.7109375" style="5" customWidth="1"/>
    <col min="2810" max="2810" width="7" style="5" customWidth="1"/>
    <col min="2811" max="2811" width="9.140625" style="5" bestFit="1" customWidth="1"/>
    <col min="2812" max="2812" width="8.42578125" style="5" customWidth="1"/>
    <col min="2813" max="2813" width="9.28515625" style="5" customWidth="1"/>
    <col min="2814" max="2814" width="8.85546875" style="5" customWidth="1"/>
    <col min="2815" max="2815" width="8.7109375" style="5" customWidth="1"/>
    <col min="2816" max="2816" width="14.85546875" style="5" customWidth="1"/>
    <col min="2817" max="2817" width="6.28515625" style="5" customWidth="1"/>
    <col min="2818" max="2818" width="9.28515625" style="5" customWidth="1"/>
    <col min="2819" max="2819" width="8.42578125" style="5" customWidth="1"/>
    <col min="2820" max="2820" width="8.7109375" style="5" customWidth="1"/>
    <col min="2821" max="2821" width="7.42578125" style="5" customWidth="1"/>
    <col min="2822" max="2822" width="9" style="5" customWidth="1"/>
    <col min="2823" max="2823" width="20.42578125" style="5" customWidth="1"/>
    <col min="2824" max="2824" width="11.42578125" style="5" bestFit="1" customWidth="1"/>
    <col min="2825" max="3062" width="9.140625" style="5"/>
    <col min="3063" max="3063" width="5.85546875" style="5" customWidth="1"/>
    <col min="3064" max="3064" width="9" style="5" customWidth="1"/>
    <col min="3065" max="3065" width="30.7109375" style="5" customWidth="1"/>
    <col min="3066" max="3066" width="7" style="5" customWidth="1"/>
    <col min="3067" max="3067" width="9.140625" style="5" bestFit="1" customWidth="1"/>
    <col min="3068" max="3068" width="8.42578125" style="5" customWidth="1"/>
    <col min="3069" max="3069" width="9.28515625" style="5" customWidth="1"/>
    <col min="3070" max="3070" width="8.85546875" style="5" customWidth="1"/>
    <col min="3071" max="3071" width="8.7109375" style="5" customWidth="1"/>
    <col min="3072" max="3072" width="14.85546875" style="5" customWidth="1"/>
    <col min="3073" max="3073" width="6.28515625" style="5" customWidth="1"/>
    <col min="3074" max="3074" width="9.28515625" style="5" customWidth="1"/>
    <col min="3075" max="3075" width="8.42578125" style="5" customWidth="1"/>
    <col min="3076" max="3076" width="8.7109375" style="5" customWidth="1"/>
    <col min="3077" max="3077" width="7.42578125" style="5" customWidth="1"/>
    <col min="3078" max="3078" width="9" style="5" customWidth="1"/>
    <col min="3079" max="3079" width="20.42578125" style="5" customWidth="1"/>
    <col min="3080" max="3080" width="11.42578125" style="5" bestFit="1" customWidth="1"/>
    <col min="3081" max="3318" width="9.140625" style="5"/>
    <col min="3319" max="3319" width="5.85546875" style="5" customWidth="1"/>
    <col min="3320" max="3320" width="9" style="5" customWidth="1"/>
    <col min="3321" max="3321" width="30.7109375" style="5" customWidth="1"/>
    <col min="3322" max="3322" width="7" style="5" customWidth="1"/>
    <col min="3323" max="3323" width="9.140625" style="5" bestFit="1" customWidth="1"/>
    <col min="3324" max="3324" width="8.42578125" style="5" customWidth="1"/>
    <col min="3325" max="3325" width="9.28515625" style="5" customWidth="1"/>
    <col min="3326" max="3326" width="8.85546875" style="5" customWidth="1"/>
    <col min="3327" max="3327" width="8.7109375" style="5" customWidth="1"/>
    <col min="3328" max="3328" width="14.85546875" style="5" customWidth="1"/>
    <col min="3329" max="3329" width="6.28515625" style="5" customWidth="1"/>
    <col min="3330" max="3330" width="9.28515625" style="5" customWidth="1"/>
    <col min="3331" max="3331" width="8.42578125" style="5" customWidth="1"/>
    <col min="3332" max="3332" width="8.7109375" style="5" customWidth="1"/>
    <col min="3333" max="3333" width="7.42578125" style="5" customWidth="1"/>
    <col min="3334" max="3334" width="9" style="5" customWidth="1"/>
    <col min="3335" max="3335" width="20.42578125" style="5" customWidth="1"/>
    <col min="3336" max="3336" width="11.42578125" style="5" bestFit="1" customWidth="1"/>
    <col min="3337" max="3574" width="9.140625" style="5"/>
    <col min="3575" max="3575" width="5.85546875" style="5" customWidth="1"/>
    <col min="3576" max="3576" width="9" style="5" customWidth="1"/>
    <col min="3577" max="3577" width="30.7109375" style="5" customWidth="1"/>
    <col min="3578" max="3578" width="7" style="5" customWidth="1"/>
    <col min="3579" max="3579" width="9.140625" style="5" bestFit="1" customWidth="1"/>
    <col min="3580" max="3580" width="8.42578125" style="5" customWidth="1"/>
    <col min="3581" max="3581" width="9.28515625" style="5" customWidth="1"/>
    <col min="3582" max="3582" width="8.85546875" style="5" customWidth="1"/>
    <col min="3583" max="3583" width="8.7109375" style="5" customWidth="1"/>
    <col min="3584" max="3584" width="14.85546875" style="5" customWidth="1"/>
    <col min="3585" max="3585" width="6.28515625" style="5" customWidth="1"/>
    <col min="3586" max="3586" width="9.28515625" style="5" customWidth="1"/>
    <col min="3587" max="3587" width="8.42578125" style="5" customWidth="1"/>
    <col min="3588" max="3588" width="8.7109375" style="5" customWidth="1"/>
    <col min="3589" max="3589" width="7.42578125" style="5" customWidth="1"/>
    <col min="3590" max="3590" width="9" style="5" customWidth="1"/>
    <col min="3591" max="3591" width="20.42578125" style="5" customWidth="1"/>
    <col min="3592" max="3592" width="11.42578125" style="5" bestFit="1" customWidth="1"/>
    <col min="3593" max="3830" width="9.140625" style="5"/>
    <col min="3831" max="3831" width="5.85546875" style="5" customWidth="1"/>
    <col min="3832" max="3832" width="9" style="5" customWidth="1"/>
    <col min="3833" max="3833" width="30.7109375" style="5" customWidth="1"/>
    <col min="3834" max="3834" width="7" style="5" customWidth="1"/>
    <col min="3835" max="3835" width="9.140625" style="5" bestFit="1" customWidth="1"/>
    <col min="3836" max="3836" width="8.42578125" style="5" customWidth="1"/>
    <col min="3837" max="3837" width="9.28515625" style="5" customWidth="1"/>
    <col min="3838" max="3838" width="8.85546875" style="5" customWidth="1"/>
    <col min="3839" max="3839" width="8.7109375" style="5" customWidth="1"/>
    <col min="3840" max="3840" width="14.85546875" style="5" customWidth="1"/>
    <col min="3841" max="3841" width="6.28515625" style="5" customWidth="1"/>
    <col min="3842" max="3842" width="9.28515625" style="5" customWidth="1"/>
    <col min="3843" max="3843" width="8.42578125" style="5" customWidth="1"/>
    <col min="3844" max="3844" width="8.7109375" style="5" customWidth="1"/>
    <col min="3845" max="3845" width="7.42578125" style="5" customWidth="1"/>
    <col min="3846" max="3846" width="9" style="5" customWidth="1"/>
    <col min="3847" max="3847" width="20.42578125" style="5" customWidth="1"/>
    <col min="3848" max="3848" width="11.42578125" style="5" bestFit="1" customWidth="1"/>
    <col min="3849" max="4086" width="9.140625" style="5"/>
    <col min="4087" max="4087" width="5.85546875" style="5" customWidth="1"/>
    <col min="4088" max="4088" width="9" style="5" customWidth="1"/>
    <col min="4089" max="4089" width="30.7109375" style="5" customWidth="1"/>
    <col min="4090" max="4090" width="7" style="5" customWidth="1"/>
    <col min="4091" max="4091" width="9.140625" style="5" bestFit="1" customWidth="1"/>
    <col min="4092" max="4092" width="8.42578125" style="5" customWidth="1"/>
    <col min="4093" max="4093" width="9.28515625" style="5" customWidth="1"/>
    <col min="4094" max="4094" width="8.85546875" style="5" customWidth="1"/>
    <col min="4095" max="4095" width="8.7109375" style="5" customWidth="1"/>
    <col min="4096" max="4096" width="14.85546875" style="5" customWidth="1"/>
    <col min="4097" max="4097" width="6.28515625" style="5" customWidth="1"/>
    <col min="4098" max="4098" width="9.28515625" style="5" customWidth="1"/>
    <col min="4099" max="4099" width="8.42578125" style="5" customWidth="1"/>
    <col min="4100" max="4100" width="8.7109375" style="5" customWidth="1"/>
    <col min="4101" max="4101" width="7.42578125" style="5" customWidth="1"/>
    <col min="4102" max="4102" width="9" style="5" customWidth="1"/>
    <col min="4103" max="4103" width="20.42578125" style="5" customWidth="1"/>
    <col min="4104" max="4104" width="11.42578125" style="5" bestFit="1" customWidth="1"/>
    <col min="4105" max="4342" width="9.140625" style="5"/>
    <col min="4343" max="4343" width="5.85546875" style="5" customWidth="1"/>
    <col min="4344" max="4344" width="9" style="5" customWidth="1"/>
    <col min="4345" max="4345" width="30.7109375" style="5" customWidth="1"/>
    <col min="4346" max="4346" width="7" style="5" customWidth="1"/>
    <col min="4347" max="4347" width="9.140625" style="5" bestFit="1" customWidth="1"/>
    <col min="4348" max="4348" width="8.42578125" style="5" customWidth="1"/>
    <col min="4349" max="4349" width="9.28515625" style="5" customWidth="1"/>
    <col min="4350" max="4350" width="8.85546875" style="5" customWidth="1"/>
    <col min="4351" max="4351" width="8.7109375" style="5" customWidth="1"/>
    <col min="4352" max="4352" width="14.85546875" style="5" customWidth="1"/>
    <col min="4353" max="4353" width="6.28515625" style="5" customWidth="1"/>
    <col min="4354" max="4354" width="9.28515625" style="5" customWidth="1"/>
    <col min="4355" max="4355" width="8.42578125" style="5" customWidth="1"/>
    <col min="4356" max="4356" width="8.7109375" style="5" customWidth="1"/>
    <col min="4357" max="4357" width="7.42578125" style="5" customWidth="1"/>
    <col min="4358" max="4358" width="9" style="5" customWidth="1"/>
    <col min="4359" max="4359" width="20.42578125" style="5" customWidth="1"/>
    <col min="4360" max="4360" width="11.42578125" style="5" bestFit="1" customWidth="1"/>
    <col min="4361" max="4598" width="9.140625" style="5"/>
    <col min="4599" max="4599" width="5.85546875" style="5" customWidth="1"/>
    <col min="4600" max="4600" width="9" style="5" customWidth="1"/>
    <col min="4601" max="4601" width="30.7109375" style="5" customWidth="1"/>
    <col min="4602" max="4602" width="7" style="5" customWidth="1"/>
    <col min="4603" max="4603" width="9.140625" style="5" bestFit="1" customWidth="1"/>
    <col min="4604" max="4604" width="8.42578125" style="5" customWidth="1"/>
    <col min="4605" max="4605" width="9.28515625" style="5" customWidth="1"/>
    <col min="4606" max="4606" width="8.85546875" style="5" customWidth="1"/>
    <col min="4607" max="4607" width="8.7109375" style="5" customWidth="1"/>
    <col min="4608" max="4608" width="14.85546875" style="5" customWidth="1"/>
    <col min="4609" max="4609" width="6.28515625" style="5" customWidth="1"/>
    <col min="4610" max="4610" width="9.28515625" style="5" customWidth="1"/>
    <col min="4611" max="4611" width="8.42578125" style="5" customWidth="1"/>
    <col min="4612" max="4612" width="8.7109375" style="5" customWidth="1"/>
    <col min="4613" max="4613" width="7.42578125" style="5" customWidth="1"/>
    <col min="4614" max="4614" width="9" style="5" customWidth="1"/>
    <col min="4615" max="4615" width="20.42578125" style="5" customWidth="1"/>
    <col min="4616" max="4616" width="11.42578125" style="5" bestFit="1" customWidth="1"/>
    <col min="4617" max="4854" width="9.140625" style="5"/>
    <col min="4855" max="4855" width="5.85546875" style="5" customWidth="1"/>
    <col min="4856" max="4856" width="9" style="5" customWidth="1"/>
    <col min="4857" max="4857" width="30.7109375" style="5" customWidth="1"/>
    <col min="4858" max="4858" width="7" style="5" customWidth="1"/>
    <col min="4859" max="4859" width="9.140625" style="5" bestFit="1" customWidth="1"/>
    <col min="4860" max="4860" width="8.42578125" style="5" customWidth="1"/>
    <col min="4861" max="4861" width="9.28515625" style="5" customWidth="1"/>
    <col min="4862" max="4862" width="8.85546875" style="5" customWidth="1"/>
    <col min="4863" max="4863" width="8.7109375" style="5" customWidth="1"/>
    <col min="4864" max="4864" width="14.85546875" style="5" customWidth="1"/>
    <col min="4865" max="4865" width="6.28515625" style="5" customWidth="1"/>
    <col min="4866" max="4866" width="9.28515625" style="5" customWidth="1"/>
    <col min="4867" max="4867" width="8.42578125" style="5" customWidth="1"/>
    <col min="4868" max="4868" width="8.7109375" style="5" customWidth="1"/>
    <col min="4869" max="4869" width="7.42578125" style="5" customWidth="1"/>
    <col min="4870" max="4870" width="9" style="5" customWidth="1"/>
    <col min="4871" max="4871" width="20.42578125" style="5" customWidth="1"/>
    <col min="4872" max="4872" width="11.42578125" style="5" bestFit="1" customWidth="1"/>
    <col min="4873" max="5110" width="9.140625" style="5"/>
    <col min="5111" max="5111" width="5.85546875" style="5" customWidth="1"/>
    <col min="5112" max="5112" width="9" style="5" customWidth="1"/>
    <col min="5113" max="5113" width="30.7109375" style="5" customWidth="1"/>
    <col min="5114" max="5114" width="7" style="5" customWidth="1"/>
    <col min="5115" max="5115" width="9.140625" style="5" bestFit="1" customWidth="1"/>
    <col min="5116" max="5116" width="8.42578125" style="5" customWidth="1"/>
    <col min="5117" max="5117" width="9.28515625" style="5" customWidth="1"/>
    <col min="5118" max="5118" width="8.85546875" style="5" customWidth="1"/>
    <col min="5119" max="5119" width="8.7109375" style="5" customWidth="1"/>
    <col min="5120" max="5120" width="14.85546875" style="5" customWidth="1"/>
    <col min="5121" max="5121" width="6.28515625" style="5" customWidth="1"/>
    <col min="5122" max="5122" width="9.28515625" style="5" customWidth="1"/>
    <col min="5123" max="5123" width="8.42578125" style="5" customWidth="1"/>
    <col min="5124" max="5124" width="8.7109375" style="5" customWidth="1"/>
    <col min="5125" max="5125" width="7.42578125" style="5" customWidth="1"/>
    <col min="5126" max="5126" width="9" style="5" customWidth="1"/>
    <col min="5127" max="5127" width="20.42578125" style="5" customWidth="1"/>
    <col min="5128" max="5128" width="11.42578125" style="5" bestFit="1" customWidth="1"/>
    <col min="5129" max="5366" width="9.140625" style="5"/>
    <col min="5367" max="5367" width="5.85546875" style="5" customWidth="1"/>
    <col min="5368" max="5368" width="9" style="5" customWidth="1"/>
    <col min="5369" max="5369" width="30.7109375" style="5" customWidth="1"/>
    <col min="5370" max="5370" width="7" style="5" customWidth="1"/>
    <col min="5371" max="5371" width="9.140625" style="5" bestFit="1" customWidth="1"/>
    <col min="5372" max="5372" width="8.42578125" style="5" customWidth="1"/>
    <col min="5373" max="5373" width="9.28515625" style="5" customWidth="1"/>
    <col min="5374" max="5374" width="8.85546875" style="5" customWidth="1"/>
    <col min="5375" max="5375" width="8.7109375" style="5" customWidth="1"/>
    <col min="5376" max="5376" width="14.85546875" style="5" customWidth="1"/>
    <col min="5377" max="5377" width="6.28515625" style="5" customWidth="1"/>
    <col min="5378" max="5378" width="9.28515625" style="5" customWidth="1"/>
    <col min="5379" max="5379" width="8.42578125" style="5" customWidth="1"/>
    <col min="5380" max="5380" width="8.7109375" style="5" customWidth="1"/>
    <col min="5381" max="5381" width="7.42578125" style="5" customWidth="1"/>
    <col min="5382" max="5382" width="9" style="5" customWidth="1"/>
    <col min="5383" max="5383" width="20.42578125" style="5" customWidth="1"/>
    <col min="5384" max="5384" width="11.42578125" style="5" bestFit="1" customWidth="1"/>
    <col min="5385" max="5622" width="9.140625" style="5"/>
    <col min="5623" max="5623" width="5.85546875" style="5" customWidth="1"/>
    <col min="5624" max="5624" width="9" style="5" customWidth="1"/>
    <col min="5625" max="5625" width="30.7109375" style="5" customWidth="1"/>
    <col min="5626" max="5626" width="7" style="5" customWidth="1"/>
    <col min="5627" max="5627" width="9.140625" style="5" bestFit="1" customWidth="1"/>
    <col min="5628" max="5628" width="8.42578125" style="5" customWidth="1"/>
    <col min="5629" max="5629" width="9.28515625" style="5" customWidth="1"/>
    <col min="5630" max="5630" width="8.85546875" style="5" customWidth="1"/>
    <col min="5631" max="5631" width="8.7109375" style="5" customWidth="1"/>
    <col min="5632" max="5632" width="14.85546875" style="5" customWidth="1"/>
    <col min="5633" max="5633" width="6.28515625" style="5" customWidth="1"/>
    <col min="5634" max="5634" width="9.28515625" style="5" customWidth="1"/>
    <col min="5635" max="5635" width="8.42578125" style="5" customWidth="1"/>
    <col min="5636" max="5636" width="8.7109375" style="5" customWidth="1"/>
    <col min="5637" max="5637" width="7.42578125" style="5" customWidth="1"/>
    <col min="5638" max="5638" width="9" style="5" customWidth="1"/>
    <col min="5639" max="5639" width="20.42578125" style="5" customWidth="1"/>
    <col min="5640" max="5640" width="11.42578125" style="5" bestFit="1" customWidth="1"/>
    <col min="5641" max="5878" width="9.140625" style="5"/>
    <col min="5879" max="5879" width="5.85546875" style="5" customWidth="1"/>
    <col min="5880" max="5880" width="9" style="5" customWidth="1"/>
    <col min="5881" max="5881" width="30.7109375" style="5" customWidth="1"/>
    <col min="5882" max="5882" width="7" style="5" customWidth="1"/>
    <col min="5883" max="5883" width="9.140625" style="5" bestFit="1" customWidth="1"/>
    <col min="5884" max="5884" width="8.42578125" style="5" customWidth="1"/>
    <col min="5885" max="5885" width="9.28515625" style="5" customWidth="1"/>
    <col min="5886" max="5886" width="8.85546875" style="5" customWidth="1"/>
    <col min="5887" max="5887" width="8.7109375" style="5" customWidth="1"/>
    <col min="5888" max="5888" width="14.85546875" style="5" customWidth="1"/>
    <col min="5889" max="5889" width="6.28515625" style="5" customWidth="1"/>
    <col min="5890" max="5890" width="9.28515625" style="5" customWidth="1"/>
    <col min="5891" max="5891" width="8.42578125" style="5" customWidth="1"/>
    <col min="5892" max="5892" width="8.7109375" style="5" customWidth="1"/>
    <col min="5893" max="5893" width="7.42578125" style="5" customWidth="1"/>
    <col min="5894" max="5894" width="9" style="5" customWidth="1"/>
    <col min="5895" max="5895" width="20.42578125" style="5" customWidth="1"/>
    <col min="5896" max="5896" width="11.42578125" style="5" bestFit="1" customWidth="1"/>
    <col min="5897" max="6134" width="9.140625" style="5"/>
    <col min="6135" max="6135" width="5.85546875" style="5" customWidth="1"/>
    <col min="6136" max="6136" width="9" style="5" customWidth="1"/>
    <col min="6137" max="6137" width="30.7109375" style="5" customWidth="1"/>
    <col min="6138" max="6138" width="7" style="5" customWidth="1"/>
    <col min="6139" max="6139" width="9.140625" style="5" bestFit="1" customWidth="1"/>
    <col min="6140" max="6140" width="8.42578125" style="5" customWidth="1"/>
    <col min="6141" max="6141" width="9.28515625" style="5" customWidth="1"/>
    <col min="6142" max="6142" width="8.85546875" style="5" customWidth="1"/>
    <col min="6143" max="6143" width="8.7109375" style="5" customWidth="1"/>
    <col min="6144" max="6144" width="14.85546875" style="5" customWidth="1"/>
    <col min="6145" max="6145" width="6.28515625" style="5" customWidth="1"/>
    <col min="6146" max="6146" width="9.28515625" style="5" customWidth="1"/>
    <col min="6147" max="6147" width="8.42578125" style="5" customWidth="1"/>
    <col min="6148" max="6148" width="8.7109375" style="5" customWidth="1"/>
    <col min="6149" max="6149" width="7.42578125" style="5" customWidth="1"/>
    <col min="6150" max="6150" width="9" style="5" customWidth="1"/>
    <col min="6151" max="6151" width="20.42578125" style="5" customWidth="1"/>
    <col min="6152" max="6152" width="11.42578125" style="5" bestFit="1" customWidth="1"/>
    <col min="6153" max="6390" width="9.140625" style="5"/>
    <col min="6391" max="6391" width="5.85546875" style="5" customWidth="1"/>
    <col min="6392" max="6392" width="9" style="5" customWidth="1"/>
    <col min="6393" max="6393" width="30.7109375" style="5" customWidth="1"/>
    <col min="6394" max="6394" width="7" style="5" customWidth="1"/>
    <col min="6395" max="6395" width="9.140625" style="5" bestFit="1" customWidth="1"/>
    <col min="6396" max="6396" width="8.42578125" style="5" customWidth="1"/>
    <col min="6397" max="6397" width="9.28515625" style="5" customWidth="1"/>
    <col min="6398" max="6398" width="8.85546875" style="5" customWidth="1"/>
    <col min="6399" max="6399" width="8.7109375" style="5" customWidth="1"/>
    <col min="6400" max="6400" width="14.85546875" style="5" customWidth="1"/>
    <col min="6401" max="6401" width="6.28515625" style="5" customWidth="1"/>
    <col min="6402" max="6402" width="9.28515625" style="5" customWidth="1"/>
    <col min="6403" max="6403" width="8.42578125" style="5" customWidth="1"/>
    <col min="6404" max="6404" width="8.7109375" style="5" customWidth="1"/>
    <col min="6405" max="6405" width="7.42578125" style="5" customWidth="1"/>
    <col min="6406" max="6406" width="9" style="5" customWidth="1"/>
    <col min="6407" max="6407" width="20.42578125" style="5" customWidth="1"/>
    <col min="6408" max="6408" width="11.42578125" style="5" bestFit="1" customWidth="1"/>
    <col min="6409" max="6646" width="9.140625" style="5"/>
    <col min="6647" max="6647" width="5.85546875" style="5" customWidth="1"/>
    <col min="6648" max="6648" width="9" style="5" customWidth="1"/>
    <col min="6649" max="6649" width="30.7109375" style="5" customWidth="1"/>
    <col min="6650" max="6650" width="7" style="5" customWidth="1"/>
    <col min="6651" max="6651" width="9.140625" style="5" bestFit="1" customWidth="1"/>
    <col min="6652" max="6652" width="8.42578125" style="5" customWidth="1"/>
    <col min="6653" max="6653" width="9.28515625" style="5" customWidth="1"/>
    <col min="6654" max="6654" width="8.85546875" style="5" customWidth="1"/>
    <col min="6655" max="6655" width="8.7109375" style="5" customWidth="1"/>
    <col min="6656" max="6656" width="14.85546875" style="5" customWidth="1"/>
    <col min="6657" max="6657" width="6.28515625" style="5" customWidth="1"/>
    <col min="6658" max="6658" width="9.28515625" style="5" customWidth="1"/>
    <col min="6659" max="6659" width="8.42578125" style="5" customWidth="1"/>
    <col min="6660" max="6660" width="8.7109375" style="5" customWidth="1"/>
    <col min="6661" max="6661" width="7.42578125" style="5" customWidth="1"/>
    <col min="6662" max="6662" width="9" style="5" customWidth="1"/>
    <col min="6663" max="6663" width="20.42578125" style="5" customWidth="1"/>
    <col min="6664" max="6664" width="11.42578125" style="5" bestFit="1" customWidth="1"/>
    <col min="6665" max="6902" width="9.140625" style="5"/>
    <col min="6903" max="6903" width="5.85546875" style="5" customWidth="1"/>
    <col min="6904" max="6904" width="9" style="5" customWidth="1"/>
    <col min="6905" max="6905" width="30.7109375" style="5" customWidth="1"/>
    <col min="6906" max="6906" width="7" style="5" customWidth="1"/>
    <col min="6907" max="6907" width="9.140625" style="5" bestFit="1" customWidth="1"/>
    <col min="6908" max="6908" width="8.42578125" style="5" customWidth="1"/>
    <col min="6909" max="6909" width="9.28515625" style="5" customWidth="1"/>
    <col min="6910" max="6910" width="8.85546875" style="5" customWidth="1"/>
    <col min="6911" max="6911" width="8.7109375" style="5" customWidth="1"/>
    <col min="6912" max="6912" width="14.85546875" style="5" customWidth="1"/>
    <col min="6913" max="6913" width="6.28515625" style="5" customWidth="1"/>
    <col min="6914" max="6914" width="9.28515625" style="5" customWidth="1"/>
    <col min="6915" max="6915" width="8.42578125" style="5" customWidth="1"/>
    <col min="6916" max="6916" width="8.7109375" style="5" customWidth="1"/>
    <col min="6917" max="6917" width="7.42578125" style="5" customWidth="1"/>
    <col min="6918" max="6918" width="9" style="5" customWidth="1"/>
    <col min="6919" max="6919" width="20.42578125" style="5" customWidth="1"/>
    <col min="6920" max="6920" width="11.42578125" style="5" bestFit="1" customWidth="1"/>
    <col min="6921" max="7158" width="9.140625" style="5"/>
    <col min="7159" max="7159" width="5.85546875" style="5" customWidth="1"/>
    <col min="7160" max="7160" width="9" style="5" customWidth="1"/>
    <col min="7161" max="7161" width="30.7109375" style="5" customWidth="1"/>
    <col min="7162" max="7162" width="7" style="5" customWidth="1"/>
    <col min="7163" max="7163" width="9.140625" style="5" bestFit="1" customWidth="1"/>
    <col min="7164" max="7164" width="8.42578125" style="5" customWidth="1"/>
    <col min="7165" max="7165" width="9.28515625" style="5" customWidth="1"/>
    <col min="7166" max="7166" width="8.85546875" style="5" customWidth="1"/>
    <col min="7167" max="7167" width="8.7109375" style="5" customWidth="1"/>
    <col min="7168" max="7168" width="14.85546875" style="5" customWidth="1"/>
    <col min="7169" max="7169" width="6.28515625" style="5" customWidth="1"/>
    <col min="7170" max="7170" width="9.28515625" style="5" customWidth="1"/>
    <col min="7171" max="7171" width="8.42578125" style="5" customWidth="1"/>
    <col min="7172" max="7172" width="8.7109375" style="5" customWidth="1"/>
    <col min="7173" max="7173" width="7.42578125" style="5" customWidth="1"/>
    <col min="7174" max="7174" width="9" style="5" customWidth="1"/>
    <col min="7175" max="7175" width="20.42578125" style="5" customWidth="1"/>
    <col min="7176" max="7176" width="11.42578125" style="5" bestFit="1" customWidth="1"/>
    <col min="7177" max="7414" width="9.140625" style="5"/>
    <col min="7415" max="7415" width="5.85546875" style="5" customWidth="1"/>
    <col min="7416" max="7416" width="9" style="5" customWidth="1"/>
    <col min="7417" max="7417" width="30.7109375" style="5" customWidth="1"/>
    <col min="7418" max="7418" width="7" style="5" customWidth="1"/>
    <col min="7419" max="7419" width="9.140625" style="5" bestFit="1" customWidth="1"/>
    <col min="7420" max="7420" width="8.42578125" style="5" customWidth="1"/>
    <col min="7421" max="7421" width="9.28515625" style="5" customWidth="1"/>
    <col min="7422" max="7422" width="8.85546875" style="5" customWidth="1"/>
    <col min="7423" max="7423" width="8.7109375" style="5" customWidth="1"/>
    <col min="7424" max="7424" width="14.85546875" style="5" customWidth="1"/>
    <col min="7425" max="7425" width="6.28515625" style="5" customWidth="1"/>
    <col min="7426" max="7426" width="9.28515625" style="5" customWidth="1"/>
    <col min="7427" max="7427" width="8.42578125" style="5" customWidth="1"/>
    <col min="7428" max="7428" width="8.7109375" style="5" customWidth="1"/>
    <col min="7429" max="7429" width="7.42578125" style="5" customWidth="1"/>
    <col min="7430" max="7430" width="9" style="5" customWidth="1"/>
    <col min="7431" max="7431" width="20.42578125" style="5" customWidth="1"/>
    <col min="7432" max="7432" width="11.42578125" style="5" bestFit="1" customWidth="1"/>
    <col min="7433" max="7670" width="9.140625" style="5"/>
    <col min="7671" max="7671" width="5.85546875" style="5" customWidth="1"/>
    <col min="7672" max="7672" width="9" style="5" customWidth="1"/>
    <col min="7673" max="7673" width="30.7109375" style="5" customWidth="1"/>
    <col min="7674" max="7674" width="7" style="5" customWidth="1"/>
    <col min="7675" max="7675" width="9.140625" style="5" bestFit="1" customWidth="1"/>
    <col min="7676" max="7676" width="8.42578125" style="5" customWidth="1"/>
    <col min="7677" max="7677" width="9.28515625" style="5" customWidth="1"/>
    <col min="7678" max="7678" width="8.85546875" style="5" customWidth="1"/>
    <col min="7679" max="7679" width="8.7109375" style="5" customWidth="1"/>
    <col min="7680" max="7680" width="14.85546875" style="5" customWidth="1"/>
    <col min="7681" max="7681" width="6.28515625" style="5" customWidth="1"/>
    <col min="7682" max="7682" width="9.28515625" style="5" customWidth="1"/>
    <col min="7683" max="7683" width="8.42578125" style="5" customWidth="1"/>
    <col min="7684" max="7684" width="8.7109375" style="5" customWidth="1"/>
    <col min="7685" max="7685" width="7.42578125" style="5" customWidth="1"/>
    <col min="7686" max="7686" width="9" style="5" customWidth="1"/>
    <col min="7687" max="7687" width="20.42578125" style="5" customWidth="1"/>
    <col min="7688" max="7688" width="11.42578125" style="5" bestFit="1" customWidth="1"/>
    <col min="7689" max="7926" width="9.140625" style="5"/>
    <col min="7927" max="7927" width="5.85546875" style="5" customWidth="1"/>
    <col min="7928" max="7928" width="9" style="5" customWidth="1"/>
    <col min="7929" max="7929" width="30.7109375" style="5" customWidth="1"/>
    <col min="7930" max="7930" width="7" style="5" customWidth="1"/>
    <col min="7931" max="7931" width="9.140625" style="5" bestFit="1" customWidth="1"/>
    <col min="7932" max="7932" width="8.42578125" style="5" customWidth="1"/>
    <col min="7933" max="7933" width="9.28515625" style="5" customWidth="1"/>
    <col min="7934" max="7934" width="8.85546875" style="5" customWidth="1"/>
    <col min="7935" max="7935" width="8.7109375" style="5" customWidth="1"/>
    <col min="7936" max="7936" width="14.85546875" style="5" customWidth="1"/>
    <col min="7937" max="7937" width="6.28515625" style="5" customWidth="1"/>
    <col min="7938" max="7938" width="9.28515625" style="5" customWidth="1"/>
    <col min="7939" max="7939" width="8.42578125" style="5" customWidth="1"/>
    <col min="7940" max="7940" width="8.7109375" style="5" customWidth="1"/>
    <col min="7941" max="7941" width="7.42578125" style="5" customWidth="1"/>
    <col min="7942" max="7942" width="9" style="5" customWidth="1"/>
    <col min="7943" max="7943" width="20.42578125" style="5" customWidth="1"/>
    <col min="7944" max="7944" width="11.42578125" style="5" bestFit="1" customWidth="1"/>
    <col min="7945" max="8182" width="9.140625" style="5"/>
    <col min="8183" max="8183" width="5.85546875" style="5" customWidth="1"/>
    <col min="8184" max="8184" width="9" style="5" customWidth="1"/>
    <col min="8185" max="8185" width="30.7109375" style="5" customWidth="1"/>
    <col min="8186" max="8186" width="7" style="5" customWidth="1"/>
    <col min="8187" max="8187" width="9.140625" style="5" bestFit="1" customWidth="1"/>
    <col min="8188" max="8188" width="8.42578125" style="5" customWidth="1"/>
    <col min="8189" max="8189" width="9.28515625" style="5" customWidth="1"/>
    <col min="8190" max="8190" width="8.85546875" style="5" customWidth="1"/>
    <col min="8191" max="8191" width="8.7109375" style="5" customWidth="1"/>
    <col min="8192" max="8192" width="14.85546875" style="5" customWidth="1"/>
    <col min="8193" max="8193" width="6.28515625" style="5" customWidth="1"/>
    <col min="8194" max="8194" width="9.28515625" style="5" customWidth="1"/>
    <col min="8195" max="8195" width="8.42578125" style="5" customWidth="1"/>
    <col min="8196" max="8196" width="8.7109375" style="5" customWidth="1"/>
    <col min="8197" max="8197" width="7.42578125" style="5" customWidth="1"/>
    <col min="8198" max="8198" width="9" style="5" customWidth="1"/>
    <col min="8199" max="8199" width="20.42578125" style="5" customWidth="1"/>
    <col min="8200" max="8200" width="11.42578125" style="5" bestFit="1" customWidth="1"/>
    <col min="8201" max="8438" width="9.140625" style="5"/>
    <col min="8439" max="8439" width="5.85546875" style="5" customWidth="1"/>
    <col min="8440" max="8440" width="9" style="5" customWidth="1"/>
    <col min="8441" max="8441" width="30.7109375" style="5" customWidth="1"/>
    <col min="8442" max="8442" width="7" style="5" customWidth="1"/>
    <col min="8443" max="8443" width="9.140625" style="5" bestFit="1" customWidth="1"/>
    <col min="8444" max="8444" width="8.42578125" style="5" customWidth="1"/>
    <col min="8445" max="8445" width="9.28515625" style="5" customWidth="1"/>
    <col min="8446" max="8446" width="8.85546875" style="5" customWidth="1"/>
    <col min="8447" max="8447" width="8.7109375" style="5" customWidth="1"/>
    <col min="8448" max="8448" width="14.85546875" style="5" customWidth="1"/>
    <col min="8449" max="8449" width="6.28515625" style="5" customWidth="1"/>
    <col min="8450" max="8450" width="9.28515625" style="5" customWidth="1"/>
    <col min="8451" max="8451" width="8.42578125" style="5" customWidth="1"/>
    <col min="8452" max="8452" width="8.7109375" style="5" customWidth="1"/>
    <col min="8453" max="8453" width="7.42578125" style="5" customWidth="1"/>
    <col min="8454" max="8454" width="9" style="5" customWidth="1"/>
    <col min="8455" max="8455" width="20.42578125" style="5" customWidth="1"/>
    <col min="8456" max="8456" width="11.42578125" style="5" bestFit="1" customWidth="1"/>
    <col min="8457" max="8694" width="9.140625" style="5"/>
    <col min="8695" max="8695" width="5.85546875" style="5" customWidth="1"/>
    <col min="8696" max="8696" width="9" style="5" customWidth="1"/>
    <col min="8697" max="8697" width="30.7109375" style="5" customWidth="1"/>
    <col min="8698" max="8698" width="7" style="5" customWidth="1"/>
    <col min="8699" max="8699" width="9.140625" style="5" bestFit="1" customWidth="1"/>
    <col min="8700" max="8700" width="8.42578125" style="5" customWidth="1"/>
    <col min="8701" max="8701" width="9.28515625" style="5" customWidth="1"/>
    <col min="8702" max="8702" width="8.85546875" style="5" customWidth="1"/>
    <col min="8703" max="8703" width="8.7109375" style="5" customWidth="1"/>
    <col min="8704" max="8704" width="14.85546875" style="5" customWidth="1"/>
    <col min="8705" max="8705" width="6.28515625" style="5" customWidth="1"/>
    <col min="8706" max="8706" width="9.28515625" style="5" customWidth="1"/>
    <col min="8707" max="8707" width="8.42578125" style="5" customWidth="1"/>
    <col min="8708" max="8708" width="8.7109375" style="5" customWidth="1"/>
    <col min="8709" max="8709" width="7.42578125" style="5" customWidth="1"/>
    <col min="8710" max="8710" width="9" style="5" customWidth="1"/>
    <col min="8711" max="8711" width="20.42578125" style="5" customWidth="1"/>
    <col min="8712" max="8712" width="11.42578125" style="5" bestFit="1" customWidth="1"/>
    <col min="8713" max="8950" width="9.140625" style="5"/>
    <col min="8951" max="8951" width="5.85546875" style="5" customWidth="1"/>
    <col min="8952" max="8952" width="9" style="5" customWidth="1"/>
    <col min="8953" max="8953" width="30.7109375" style="5" customWidth="1"/>
    <col min="8954" max="8954" width="7" style="5" customWidth="1"/>
    <col min="8955" max="8955" width="9.140625" style="5" bestFit="1" customWidth="1"/>
    <col min="8956" max="8956" width="8.42578125" style="5" customWidth="1"/>
    <col min="8957" max="8957" width="9.28515625" style="5" customWidth="1"/>
    <col min="8958" max="8958" width="8.85546875" style="5" customWidth="1"/>
    <col min="8959" max="8959" width="8.7109375" style="5" customWidth="1"/>
    <col min="8960" max="8960" width="14.85546875" style="5" customWidth="1"/>
    <col min="8961" max="8961" width="6.28515625" style="5" customWidth="1"/>
    <col min="8962" max="8962" width="9.28515625" style="5" customWidth="1"/>
    <col min="8963" max="8963" width="8.42578125" style="5" customWidth="1"/>
    <col min="8964" max="8964" width="8.7109375" style="5" customWidth="1"/>
    <col min="8965" max="8965" width="7.42578125" style="5" customWidth="1"/>
    <col min="8966" max="8966" width="9" style="5" customWidth="1"/>
    <col min="8967" max="8967" width="20.42578125" style="5" customWidth="1"/>
    <col min="8968" max="8968" width="11.42578125" style="5" bestFit="1" customWidth="1"/>
    <col min="8969" max="9206" width="9.140625" style="5"/>
    <col min="9207" max="9207" width="5.85546875" style="5" customWidth="1"/>
    <col min="9208" max="9208" width="9" style="5" customWidth="1"/>
    <col min="9209" max="9209" width="30.7109375" style="5" customWidth="1"/>
    <col min="9210" max="9210" width="7" style="5" customWidth="1"/>
    <col min="9211" max="9211" width="9.140625" style="5" bestFit="1" customWidth="1"/>
    <col min="9212" max="9212" width="8.42578125" style="5" customWidth="1"/>
    <col min="9213" max="9213" width="9.28515625" style="5" customWidth="1"/>
    <col min="9214" max="9214" width="8.85546875" style="5" customWidth="1"/>
    <col min="9215" max="9215" width="8.7109375" style="5" customWidth="1"/>
    <col min="9216" max="9216" width="14.85546875" style="5" customWidth="1"/>
    <col min="9217" max="9217" width="6.28515625" style="5" customWidth="1"/>
    <col min="9218" max="9218" width="9.28515625" style="5" customWidth="1"/>
    <col min="9219" max="9219" width="8.42578125" style="5" customWidth="1"/>
    <col min="9220" max="9220" width="8.7109375" style="5" customWidth="1"/>
    <col min="9221" max="9221" width="7.42578125" style="5" customWidth="1"/>
    <col min="9222" max="9222" width="9" style="5" customWidth="1"/>
    <col min="9223" max="9223" width="20.42578125" style="5" customWidth="1"/>
    <col min="9224" max="9224" width="11.42578125" style="5" bestFit="1" customWidth="1"/>
    <col min="9225" max="9462" width="9.140625" style="5"/>
    <col min="9463" max="9463" width="5.85546875" style="5" customWidth="1"/>
    <col min="9464" max="9464" width="9" style="5" customWidth="1"/>
    <col min="9465" max="9465" width="30.7109375" style="5" customWidth="1"/>
    <col min="9466" max="9466" width="7" style="5" customWidth="1"/>
    <col min="9467" max="9467" width="9.140625" style="5" bestFit="1" customWidth="1"/>
    <col min="9468" max="9468" width="8.42578125" style="5" customWidth="1"/>
    <col min="9469" max="9469" width="9.28515625" style="5" customWidth="1"/>
    <col min="9470" max="9470" width="8.85546875" style="5" customWidth="1"/>
    <col min="9471" max="9471" width="8.7109375" style="5" customWidth="1"/>
    <col min="9472" max="9472" width="14.85546875" style="5" customWidth="1"/>
    <col min="9473" max="9473" width="6.28515625" style="5" customWidth="1"/>
    <col min="9474" max="9474" width="9.28515625" style="5" customWidth="1"/>
    <col min="9475" max="9475" width="8.42578125" style="5" customWidth="1"/>
    <col min="9476" max="9476" width="8.7109375" style="5" customWidth="1"/>
    <col min="9477" max="9477" width="7.42578125" style="5" customWidth="1"/>
    <col min="9478" max="9478" width="9" style="5" customWidth="1"/>
    <col min="9479" max="9479" width="20.42578125" style="5" customWidth="1"/>
    <col min="9480" max="9480" width="11.42578125" style="5" bestFit="1" customWidth="1"/>
    <col min="9481" max="9718" width="9.140625" style="5"/>
    <col min="9719" max="9719" width="5.85546875" style="5" customWidth="1"/>
    <col min="9720" max="9720" width="9" style="5" customWidth="1"/>
    <col min="9721" max="9721" width="30.7109375" style="5" customWidth="1"/>
    <col min="9722" max="9722" width="7" style="5" customWidth="1"/>
    <col min="9723" max="9723" width="9.140625" style="5" bestFit="1" customWidth="1"/>
    <col min="9724" max="9724" width="8.42578125" style="5" customWidth="1"/>
    <col min="9725" max="9725" width="9.28515625" style="5" customWidth="1"/>
    <col min="9726" max="9726" width="8.85546875" style="5" customWidth="1"/>
    <col min="9727" max="9727" width="8.7109375" style="5" customWidth="1"/>
    <col min="9728" max="9728" width="14.85546875" style="5" customWidth="1"/>
    <col min="9729" max="9729" width="6.28515625" style="5" customWidth="1"/>
    <col min="9730" max="9730" width="9.28515625" style="5" customWidth="1"/>
    <col min="9731" max="9731" width="8.42578125" style="5" customWidth="1"/>
    <col min="9732" max="9732" width="8.7109375" style="5" customWidth="1"/>
    <col min="9733" max="9733" width="7.42578125" style="5" customWidth="1"/>
    <col min="9734" max="9734" width="9" style="5" customWidth="1"/>
    <col min="9735" max="9735" width="20.42578125" style="5" customWidth="1"/>
    <col min="9736" max="9736" width="11.42578125" style="5" bestFit="1" customWidth="1"/>
    <col min="9737" max="9974" width="9.140625" style="5"/>
    <col min="9975" max="9975" width="5.85546875" style="5" customWidth="1"/>
    <col min="9976" max="9976" width="9" style="5" customWidth="1"/>
    <col min="9977" max="9977" width="30.7109375" style="5" customWidth="1"/>
    <col min="9978" max="9978" width="7" style="5" customWidth="1"/>
    <col min="9979" max="9979" width="9.140625" style="5" bestFit="1" customWidth="1"/>
    <col min="9980" max="9980" width="8.42578125" style="5" customWidth="1"/>
    <col min="9981" max="9981" width="9.28515625" style="5" customWidth="1"/>
    <col min="9982" max="9982" width="8.85546875" style="5" customWidth="1"/>
    <col min="9983" max="9983" width="8.7109375" style="5" customWidth="1"/>
    <col min="9984" max="9984" width="14.85546875" style="5" customWidth="1"/>
    <col min="9985" max="9985" width="6.28515625" style="5" customWidth="1"/>
    <col min="9986" max="9986" width="9.28515625" style="5" customWidth="1"/>
    <col min="9987" max="9987" width="8.42578125" style="5" customWidth="1"/>
    <col min="9988" max="9988" width="8.7109375" style="5" customWidth="1"/>
    <col min="9989" max="9989" width="7.42578125" style="5" customWidth="1"/>
    <col min="9990" max="9990" width="9" style="5" customWidth="1"/>
    <col min="9991" max="9991" width="20.42578125" style="5" customWidth="1"/>
    <col min="9992" max="9992" width="11.42578125" style="5" bestFit="1" customWidth="1"/>
    <col min="9993" max="10230" width="9.140625" style="5"/>
    <col min="10231" max="10231" width="5.85546875" style="5" customWidth="1"/>
    <col min="10232" max="10232" width="9" style="5" customWidth="1"/>
    <col min="10233" max="10233" width="30.7109375" style="5" customWidth="1"/>
    <col min="10234" max="10234" width="7" style="5" customWidth="1"/>
    <col min="10235" max="10235" width="9.140625" style="5" bestFit="1" customWidth="1"/>
    <col min="10236" max="10236" width="8.42578125" style="5" customWidth="1"/>
    <col min="10237" max="10237" width="9.28515625" style="5" customWidth="1"/>
    <col min="10238" max="10238" width="8.85546875" style="5" customWidth="1"/>
    <col min="10239" max="10239" width="8.7109375" style="5" customWidth="1"/>
    <col min="10240" max="10240" width="14.85546875" style="5" customWidth="1"/>
    <col min="10241" max="10241" width="6.28515625" style="5" customWidth="1"/>
    <col min="10242" max="10242" width="9.28515625" style="5" customWidth="1"/>
    <col min="10243" max="10243" width="8.42578125" style="5" customWidth="1"/>
    <col min="10244" max="10244" width="8.7109375" style="5" customWidth="1"/>
    <col min="10245" max="10245" width="7.42578125" style="5" customWidth="1"/>
    <col min="10246" max="10246" width="9" style="5" customWidth="1"/>
    <col min="10247" max="10247" width="20.42578125" style="5" customWidth="1"/>
    <col min="10248" max="10248" width="11.42578125" style="5" bestFit="1" customWidth="1"/>
    <col min="10249" max="10486" width="9.140625" style="5"/>
    <col min="10487" max="10487" width="5.85546875" style="5" customWidth="1"/>
    <col min="10488" max="10488" width="9" style="5" customWidth="1"/>
    <col min="10489" max="10489" width="30.7109375" style="5" customWidth="1"/>
    <col min="10490" max="10490" width="7" style="5" customWidth="1"/>
    <col min="10491" max="10491" width="9.140625" style="5" bestFit="1" customWidth="1"/>
    <col min="10492" max="10492" width="8.42578125" style="5" customWidth="1"/>
    <col min="10493" max="10493" width="9.28515625" style="5" customWidth="1"/>
    <col min="10494" max="10494" width="8.85546875" style="5" customWidth="1"/>
    <col min="10495" max="10495" width="8.7109375" style="5" customWidth="1"/>
    <col min="10496" max="10496" width="14.85546875" style="5" customWidth="1"/>
    <col min="10497" max="10497" width="6.28515625" style="5" customWidth="1"/>
    <col min="10498" max="10498" width="9.28515625" style="5" customWidth="1"/>
    <col min="10499" max="10499" width="8.42578125" style="5" customWidth="1"/>
    <col min="10500" max="10500" width="8.7109375" style="5" customWidth="1"/>
    <col min="10501" max="10501" width="7.42578125" style="5" customWidth="1"/>
    <col min="10502" max="10502" width="9" style="5" customWidth="1"/>
    <col min="10503" max="10503" width="20.42578125" style="5" customWidth="1"/>
    <col min="10504" max="10504" width="11.42578125" style="5" bestFit="1" customWidth="1"/>
    <col min="10505" max="10742" width="9.140625" style="5"/>
    <col min="10743" max="10743" width="5.85546875" style="5" customWidth="1"/>
    <col min="10744" max="10744" width="9" style="5" customWidth="1"/>
    <col min="10745" max="10745" width="30.7109375" style="5" customWidth="1"/>
    <col min="10746" max="10746" width="7" style="5" customWidth="1"/>
    <col min="10747" max="10747" width="9.140625" style="5" bestFit="1" customWidth="1"/>
    <col min="10748" max="10748" width="8.42578125" style="5" customWidth="1"/>
    <col min="10749" max="10749" width="9.28515625" style="5" customWidth="1"/>
    <col min="10750" max="10750" width="8.85546875" style="5" customWidth="1"/>
    <col min="10751" max="10751" width="8.7109375" style="5" customWidth="1"/>
    <col min="10752" max="10752" width="14.85546875" style="5" customWidth="1"/>
    <col min="10753" max="10753" width="6.28515625" style="5" customWidth="1"/>
    <col min="10754" max="10754" width="9.28515625" style="5" customWidth="1"/>
    <col min="10755" max="10755" width="8.42578125" style="5" customWidth="1"/>
    <col min="10756" max="10756" width="8.7109375" style="5" customWidth="1"/>
    <col min="10757" max="10757" width="7.42578125" style="5" customWidth="1"/>
    <col min="10758" max="10758" width="9" style="5" customWidth="1"/>
    <col min="10759" max="10759" width="20.42578125" style="5" customWidth="1"/>
    <col min="10760" max="10760" width="11.42578125" style="5" bestFit="1" customWidth="1"/>
    <col min="10761" max="10998" width="9.140625" style="5"/>
    <col min="10999" max="10999" width="5.85546875" style="5" customWidth="1"/>
    <col min="11000" max="11000" width="9" style="5" customWidth="1"/>
    <col min="11001" max="11001" width="30.7109375" style="5" customWidth="1"/>
    <col min="11002" max="11002" width="7" style="5" customWidth="1"/>
    <col min="11003" max="11003" width="9.140625" style="5" bestFit="1" customWidth="1"/>
    <col min="11004" max="11004" width="8.42578125" style="5" customWidth="1"/>
    <col min="11005" max="11005" width="9.28515625" style="5" customWidth="1"/>
    <col min="11006" max="11006" width="8.85546875" style="5" customWidth="1"/>
    <col min="11007" max="11007" width="8.7109375" style="5" customWidth="1"/>
    <col min="11008" max="11008" width="14.85546875" style="5" customWidth="1"/>
    <col min="11009" max="11009" width="6.28515625" style="5" customWidth="1"/>
    <col min="11010" max="11010" width="9.28515625" style="5" customWidth="1"/>
    <col min="11011" max="11011" width="8.42578125" style="5" customWidth="1"/>
    <col min="11012" max="11012" width="8.7109375" style="5" customWidth="1"/>
    <col min="11013" max="11013" width="7.42578125" style="5" customWidth="1"/>
    <col min="11014" max="11014" width="9" style="5" customWidth="1"/>
    <col min="11015" max="11015" width="20.42578125" style="5" customWidth="1"/>
    <col min="11016" max="11016" width="11.42578125" style="5" bestFit="1" customWidth="1"/>
    <col min="11017" max="11254" width="9.140625" style="5"/>
    <col min="11255" max="11255" width="5.85546875" style="5" customWidth="1"/>
    <col min="11256" max="11256" width="9" style="5" customWidth="1"/>
    <col min="11257" max="11257" width="30.7109375" style="5" customWidth="1"/>
    <col min="11258" max="11258" width="7" style="5" customWidth="1"/>
    <col min="11259" max="11259" width="9.140625" style="5" bestFit="1" customWidth="1"/>
    <col min="11260" max="11260" width="8.42578125" style="5" customWidth="1"/>
    <col min="11261" max="11261" width="9.28515625" style="5" customWidth="1"/>
    <col min="11262" max="11262" width="8.85546875" style="5" customWidth="1"/>
    <col min="11263" max="11263" width="8.7109375" style="5" customWidth="1"/>
    <col min="11264" max="11264" width="14.85546875" style="5" customWidth="1"/>
    <col min="11265" max="11265" width="6.28515625" style="5" customWidth="1"/>
    <col min="11266" max="11266" width="9.28515625" style="5" customWidth="1"/>
    <col min="11267" max="11267" width="8.42578125" style="5" customWidth="1"/>
    <col min="11268" max="11268" width="8.7109375" style="5" customWidth="1"/>
    <col min="11269" max="11269" width="7.42578125" style="5" customWidth="1"/>
    <col min="11270" max="11270" width="9" style="5" customWidth="1"/>
    <col min="11271" max="11271" width="20.42578125" style="5" customWidth="1"/>
    <col min="11272" max="11272" width="11.42578125" style="5" bestFit="1" customWidth="1"/>
    <col min="11273" max="11510" width="9.140625" style="5"/>
    <col min="11511" max="11511" width="5.85546875" style="5" customWidth="1"/>
    <col min="11512" max="11512" width="9" style="5" customWidth="1"/>
    <col min="11513" max="11513" width="30.7109375" style="5" customWidth="1"/>
    <col min="11514" max="11514" width="7" style="5" customWidth="1"/>
    <col min="11515" max="11515" width="9.140625" style="5" bestFit="1" customWidth="1"/>
    <col min="11516" max="11516" width="8.42578125" style="5" customWidth="1"/>
    <col min="11517" max="11517" width="9.28515625" style="5" customWidth="1"/>
    <col min="11518" max="11518" width="8.85546875" style="5" customWidth="1"/>
    <col min="11519" max="11519" width="8.7109375" style="5" customWidth="1"/>
    <col min="11520" max="11520" width="14.85546875" style="5" customWidth="1"/>
    <col min="11521" max="11521" width="6.28515625" style="5" customWidth="1"/>
    <col min="11522" max="11522" width="9.28515625" style="5" customWidth="1"/>
    <col min="11523" max="11523" width="8.42578125" style="5" customWidth="1"/>
    <col min="11524" max="11524" width="8.7109375" style="5" customWidth="1"/>
    <col min="11525" max="11525" width="7.42578125" style="5" customWidth="1"/>
    <col min="11526" max="11526" width="9" style="5" customWidth="1"/>
    <col min="11527" max="11527" width="20.42578125" style="5" customWidth="1"/>
    <col min="11528" max="11528" width="11.42578125" style="5" bestFit="1" customWidth="1"/>
    <col min="11529" max="11766" width="9.140625" style="5"/>
    <col min="11767" max="11767" width="5.85546875" style="5" customWidth="1"/>
    <col min="11768" max="11768" width="9" style="5" customWidth="1"/>
    <col min="11769" max="11769" width="30.7109375" style="5" customWidth="1"/>
    <col min="11770" max="11770" width="7" style="5" customWidth="1"/>
    <col min="11771" max="11771" width="9.140625" style="5" bestFit="1" customWidth="1"/>
    <col min="11772" max="11772" width="8.42578125" style="5" customWidth="1"/>
    <col min="11773" max="11773" width="9.28515625" style="5" customWidth="1"/>
    <col min="11774" max="11774" width="8.85546875" style="5" customWidth="1"/>
    <col min="11775" max="11775" width="8.7109375" style="5" customWidth="1"/>
    <col min="11776" max="11776" width="14.85546875" style="5" customWidth="1"/>
    <col min="11777" max="11777" width="6.28515625" style="5" customWidth="1"/>
    <col min="11778" max="11778" width="9.28515625" style="5" customWidth="1"/>
    <col min="11779" max="11779" width="8.42578125" style="5" customWidth="1"/>
    <col min="11780" max="11780" width="8.7109375" style="5" customWidth="1"/>
    <col min="11781" max="11781" width="7.42578125" style="5" customWidth="1"/>
    <col min="11782" max="11782" width="9" style="5" customWidth="1"/>
    <col min="11783" max="11783" width="20.42578125" style="5" customWidth="1"/>
    <col min="11784" max="11784" width="11.42578125" style="5" bestFit="1" customWidth="1"/>
    <col min="11785" max="12022" width="9.140625" style="5"/>
    <col min="12023" max="12023" width="5.85546875" style="5" customWidth="1"/>
    <col min="12024" max="12024" width="9" style="5" customWidth="1"/>
    <col min="12025" max="12025" width="30.7109375" style="5" customWidth="1"/>
    <col min="12026" max="12026" width="7" style="5" customWidth="1"/>
    <col min="12027" max="12027" width="9.140625" style="5" bestFit="1" customWidth="1"/>
    <col min="12028" max="12028" width="8.42578125" style="5" customWidth="1"/>
    <col min="12029" max="12029" width="9.28515625" style="5" customWidth="1"/>
    <col min="12030" max="12030" width="8.85546875" style="5" customWidth="1"/>
    <col min="12031" max="12031" width="8.7109375" style="5" customWidth="1"/>
    <col min="12032" max="12032" width="14.85546875" style="5" customWidth="1"/>
    <col min="12033" max="12033" width="6.28515625" style="5" customWidth="1"/>
    <col min="12034" max="12034" width="9.28515625" style="5" customWidth="1"/>
    <col min="12035" max="12035" width="8.42578125" style="5" customWidth="1"/>
    <col min="12036" max="12036" width="8.7109375" style="5" customWidth="1"/>
    <col min="12037" max="12037" width="7.42578125" style="5" customWidth="1"/>
    <col min="12038" max="12038" width="9" style="5" customWidth="1"/>
    <col min="12039" max="12039" width="20.42578125" style="5" customWidth="1"/>
    <col min="12040" max="12040" width="11.42578125" style="5" bestFit="1" customWidth="1"/>
    <col min="12041" max="12278" width="9.140625" style="5"/>
    <col min="12279" max="12279" width="5.85546875" style="5" customWidth="1"/>
    <col min="12280" max="12280" width="9" style="5" customWidth="1"/>
    <col min="12281" max="12281" width="30.7109375" style="5" customWidth="1"/>
    <col min="12282" max="12282" width="7" style="5" customWidth="1"/>
    <col min="12283" max="12283" width="9.140625" style="5" bestFit="1" customWidth="1"/>
    <col min="12284" max="12284" width="8.42578125" style="5" customWidth="1"/>
    <col min="12285" max="12285" width="9.28515625" style="5" customWidth="1"/>
    <col min="12286" max="12286" width="8.85546875" style="5" customWidth="1"/>
    <col min="12287" max="12287" width="8.7109375" style="5" customWidth="1"/>
    <col min="12288" max="12288" width="14.85546875" style="5" customWidth="1"/>
    <col min="12289" max="12289" width="6.28515625" style="5" customWidth="1"/>
    <col min="12290" max="12290" width="9.28515625" style="5" customWidth="1"/>
    <col min="12291" max="12291" width="8.42578125" style="5" customWidth="1"/>
    <col min="12292" max="12292" width="8.7109375" style="5" customWidth="1"/>
    <col min="12293" max="12293" width="7.42578125" style="5" customWidth="1"/>
    <col min="12294" max="12294" width="9" style="5" customWidth="1"/>
    <col min="12295" max="12295" width="20.42578125" style="5" customWidth="1"/>
    <col min="12296" max="12296" width="11.42578125" style="5" bestFit="1" customWidth="1"/>
    <col min="12297" max="12534" width="9.140625" style="5"/>
    <col min="12535" max="12535" width="5.85546875" style="5" customWidth="1"/>
    <col min="12536" max="12536" width="9" style="5" customWidth="1"/>
    <col min="12537" max="12537" width="30.7109375" style="5" customWidth="1"/>
    <col min="12538" max="12538" width="7" style="5" customWidth="1"/>
    <col min="12539" max="12539" width="9.140625" style="5" bestFit="1" customWidth="1"/>
    <col min="12540" max="12540" width="8.42578125" style="5" customWidth="1"/>
    <col min="12541" max="12541" width="9.28515625" style="5" customWidth="1"/>
    <col min="12542" max="12542" width="8.85546875" style="5" customWidth="1"/>
    <col min="12543" max="12543" width="8.7109375" style="5" customWidth="1"/>
    <col min="12544" max="12544" width="14.85546875" style="5" customWidth="1"/>
    <col min="12545" max="12545" width="6.28515625" style="5" customWidth="1"/>
    <col min="12546" max="12546" width="9.28515625" style="5" customWidth="1"/>
    <col min="12547" max="12547" width="8.42578125" style="5" customWidth="1"/>
    <col min="12548" max="12548" width="8.7109375" style="5" customWidth="1"/>
    <col min="12549" max="12549" width="7.42578125" style="5" customWidth="1"/>
    <col min="12550" max="12550" width="9" style="5" customWidth="1"/>
    <col min="12551" max="12551" width="20.42578125" style="5" customWidth="1"/>
    <col min="12552" max="12552" width="11.42578125" style="5" bestFit="1" customWidth="1"/>
    <col min="12553" max="12790" width="9.140625" style="5"/>
    <col min="12791" max="12791" width="5.85546875" style="5" customWidth="1"/>
    <col min="12792" max="12792" width="9" style="5" customWidth="1"/>
    <col min="12793" max="12793" width="30.7109375" style="5" customWidth="1"/>
    <col min="12794" max="12794" width="7" style="5" customWidth="1"/>
    <col min="12795" max="12795" width="9.140625" style="5" bestFit="1" customWidth="1"/>
    <col min="12796" max="12796" width="8.42578125" style="5" customWidth="1"/>
    <col min="12797" max="12797" width="9.28515625" style="5" customWidth="1"/>
    <col min="12798" max="12798" width="8.85546875" style="5" customWidth="1"/>
    <col min="12799" max="12799" width="8.7109375" style="5" customWidth="1"/>
    <col min="12800" max="12800" width="14.85546875" style="5" customWidth="1"/>
    <col min="12801" max="12801" width="6.28515625" style="5" customWidth="1"/>
    <col min="12802" max="12802" width="9.28515625" style="5" customWidth="1"/>
    <col min="12803" max="12803" width="8.42578125" style="5" customWidth="1"/>
    <col min="12804" max="12804" width="8.7109375" style="5" customWidth="1"/>
    <col min="12805" max="12805" width="7.42578125" style="5" customWidth="1"/>
    <col min="12806" max="12806" width="9" style="5" customWidth="1"/>
    <col min="12807" max="12807" width="20.42578125" style="5" customWidth="1"/>
    <col min="12808" max="12808" width="11.42578125" style="5" bestFit="1" customWidth="1"/>
    <col min="12809" max="13046" width="9.140625" style="5"/>
    <col min="13047" max="13047" width="5.85546875" style="5" customWidth="1"/>
    <col min="13048" max="13048" width="9" style="5" customWidth="1"/>
    <col min="13049" max="13049" width="30.7109375" style="5" customWidth="1"/>
    <col min="13050" max="13050" width="7" style="5" customWidth="1"/>
    <col min="13051" max="13051" width="9.140625" style="5" bestFit="1" customWidth="1"/>
    <col min="13052" max="13052" width="8.42578125" style="5" customWidth="1"/>
    <col min="13053" max="13053" width="9.28515625" style="5" customWidth="1"/>
    <col min="13054" max="13054" width="8.85546875" style="5" customWidth="1"/>
    <col min="13055" max="13055" width="8.7109375" style="5" customWidth="1"/>
    <col min="13056" max="13056" width="14.85546875" style="5" customWidth="1"/>
    <col min="13057" max="13057" width="6.28515625" style="5" customWidth="1"/>
    <col min="13058" max="13058" width="9.28515625" style="5" customWidth="1"/>
    <col min="13059" max="13059" width="8.42578125" style="5" customWidth="1"/>
    <col min="13060" max="13060" width="8.7109375" style="5" customWidth="1"/>
    <col min="13061" max="13061" width="7.42578125" style="5" customWidth="1"/>
    <col min="13062" max="13062" width="9" style="5" customWidth="1"/>
    <col min="13063" max="13063" width="20.42578125" style="5" customWidth="1"/>
    <col min="13064" max="13064" width="11.42578125" style="5" bestFit="1" customWidth="1"/>
    <col min="13065" max="13302" width="9.140625" style="5"/>
    <col min="13303" max="13303" width="5.85546875" style="5" customWidth="1"/>
    <col min="13304" max="13304" width="9" style="5" customWidth="1"/>
    <col min="13305" max="13305" width="30.7109375" style="5" customWidth="1"/>
    <col min="13306" max="13306" width="7" style="5" customWidth="1"/>
    <col min="13307" max="13307" width="9.140625" style="5" bestFit="1" customWidth="1"/>
    <col min="13308" max="13308" width="8.42578125" style="5" customWidth="1"/>
    <col min="13309" max="13309" width="9.28515625" style="5" customWidth="1"/>
    <col min="13310" max="13310" width="8.85546875" style="5" customWidth="1"/>
    <col min="13311" max="13311" width="8.7109375" style="5" customWidth="1"/>
    <col min="13312" max="13312" width="14.85546875" style="5" customWidth="1"/>
    <col min="13313" max="13313" width="6.28515625" style="5" customWidth="1"/>
    <col min="13314" max="13314" width="9.28515625" style="5" customWidth="1"/>
    <col min="13315" max="13315" width="8.42578125" style="5" customWidth="1"/>
    <col min="13316" max="13316" width="8.7109375" style="5" customWidth="1"/>
    <col min="13317" max="13317" width="7.42578125" style="5" customWidth="1"/>
    <col min="13318" max="13318" width="9" style="5" customWidth="1"/>
    <col min="13319" max="13319" width="20.42578125" style="5" customWidth="1"/>
    <col min="13320" max="13320" width="11.42578125" style="5" bestFit="1" customWidth="1"/>
    <col min="13321" max="13558" width="9.140625" style="5"/>
    <col min="13559" max="13559" width="5.85546875" style="5" customWidth="1"/>
    <col min="13560" max="13560" width="9" style="5" customWidth="1"/>
    <col min="13561" max="13561" width="30.7109375" style="5" customWidth="1"/>
    <col min="13562" max="13562" width="7" style="5" customWidth="1"/>
    <col min="13563" max="13563" width="9.140625" style="5" bestFit="1" customWidth="1"/>
    <col min="13564" max="13564" width="8.42578125" style="5" customWidth="1"/>
    <col min="13565" max="13565" width="9.28515625" style="5" customWidth="1"/>
    <col min="13566" max="13566" width="8.85546875" style="5" customWidth="1"/>
    <col min="13567" max="13567" width="8.7109375" style="5" customWidth="1"/>
    <col min="13568" max="13568" width="14.85546875" style="5" customWidth="1"/>
    <col min="13569" max="13569" width="6.28515625" style="5" customWidth="1"/>
    <col min="13570" max="13570" width="9.28515625" style="5" customWidth="1"/>
    <col min="13571" max="13571" width="8.42578125" style="5" customWidth="1"/>
    <col min="13572" max="13572" width="8.7109375" style="5" customWidth="1"/>
    <col min="13573" max="13573" width="7.42578125" style="5" customWidth="1"/>
    <col min="13574" max="13574" width="9" style="5" customWidth="1"/>
    <col min="13575" max="13575" width="20.42578125" style="5" customWidth="1"/>
    <col min="13576" max="13576" width="11.42578125" style="5" bestFit="1" customWidth="1"/>
    <col min="13577" max="13814" width="9.140625" style="5"/>
    <col min="13815" max="13815" width="5.85546875" style="5" customWidth="1"/>
    <col min="13816" max="13816" width="9" style="5" customWidth="1"/>
    <col min="13817" max="13817" width="30.7109375" style="5" customWidth="1"/>
    <col min="13818" max="13818" width="7" style="5" customWidth="1"/>
    <col min="13819" max="13819" width="9.140625" style="5" bestFit="1" customWidth="1"/>
    <col min="13820" max="13820" width="8.42578125" style="5" customWidth="1"/>
    <col min="13821" max="13821" width="9.28515625" style="5" customWidth="1"/>
    <col min="13822" max="13822" width="8.85546875" style="5" customWidth="1"/>
    <col min="13823" max="13823" width="8.7109375" style="5" customWidth="1"/>
    <col min="13824" max="13824" width="14.85546875" style="5" customWidth="1"/>
    <col min="13825" max="13825" width="6.28515625" style="5" customWidth="1"/>
    <col min="13826" max="13826" width="9.28515625" style="5" customWidth="1"/>
    <col min="13827" max="13827" width="8.42578125" style="5" customWidth="1"/>
    <col min="13828" max="13828" width="8.7109375" style="5" customWidth="1"/>
    <col min="13829" max="13829" width="7.42578125" style="5" customWidth="1"/>
    <col min="13830" max="13830" width="9" style="5" customWidth="1"/>
    <col min="13831" max="13831" width="20.42578125" style="5" customWidth="1"/>
    <col min="13832" max="13832" width="11.42578125" style="5" bestFit="1" customWidth="1"/>
    <col min="13833" max="14070" width="9.140625" style="5"/>
    <col min="14071" max="14071" width="5.85546875" style="5" customWidth="1"/>
    <col min="14072" max="14072" width="9" style="5" customWidth="1"/>
    <col min="14073" max="14073" width="30.7109375" style="5" customWidth="1"/>
    <col min="14074" max="14074" width="7" style="5" customWidth="1"/>
    <col min="14075" max="14075" width="9.140625" style="5" bestFit="1" customWidth="1"/>
    <col min="14076" max="14076" width="8.42578125" style="5" customWidth="1"/>
    <col min="14077" max="14077" width="9.28515625" style="5" customWidth="1"/>
    <col min="14078" max="14078" width="8.85546875" style="5" customWidth="1"/>
    <col min="14079" max="14079" width="8.7109375" style="5" customWidth="1"/>
    <col min="14080" max="14080" width="14.85546875" style="5" customWidth="1"/>
    <col min="14081" max="14081" width="6.28515625" style="5" customWidth="1"/>
    <col min="14082" max="14082" width="9.28515625" style="5" customWidth="1"/>
    <col min="14083" max="14083" width="8.42578125" style="5" customWidth="1"/>
    <col min="14084" max="14084" width="8.7109375" style="5" customWidth="1"/>
    <col min="14085" max="14085" width="7.42578125" style="5" customWidth="1"/>
    <col min="14086" max="14086" width="9" style="5" customWidth="1"/>
    <col min="14087" max="14087" width="20.42578125" style="5" customWidth="1"/>
    <col min="14088" max="14088" width="11.42578125" style="5" bestFit="1" customWidth="1"/>
    <col min="14089" max="14326" width="9.140625" style="5"/>
    <col min="14327" max="14327" width="5.85546875" style="5" customWidth="1"/>
    <col min="14328" max="14328" width="9" style="5" customWidth="1"/>
    <col min="14329" max="14329" width="30.7109375" style="5" customWidth="1"/>
    <col min="14330" max="14330" width="7" style="5" customWidth="1"/>
    <col min="14331" max="14331" width="9.140625" style="5" bestFit="1" customWidth="1"/>
    <col min="14332" max="14332" width="8.42578125" style="5" customWidth="1"/>
    <col min="14333" max="14333" width="9.28515625" style="5" customWidth="1"/>
    <col min="14334" max="14334" width="8.85546875" style="5" customWidth="1"/>
    <col min="14335" max="14335" width="8.7109375" style="5" customWidth="1"/>
    <col min="14336" max="14336" width="14.85546875" style="5" customWidth="1"/>
    <col min="14337" max="14337" width="6.28515625" style="5" customWidth="1"/>
    <col min="14338" max="14338" width="9.28515625" style="5" customWidth="1"/>
    <col min="14339" max="14339" width="8.42578125" style="5" customWidth="1"/>
    <col min="14340" max="14340" width="8.7109375" style="5" customWidth="1"/>
    <col min="14341" max="14341" width="7.42578125" style="5" customWidth="1"/>
    <col min="14342" max="14342" width="9" style="5" customWidth="1"/>
    <col min="14343" max="14343" width="20.42578125" style="5" customWidth="1"/>
    <col min="14344" max="14344" width="11.42578125" style="5" bestFit="1" customWidth="1"/>
    <col min="14345" max="14582" width="9.140625" style="5"/>
    <col min="14583" max="14583" width="5.85546875" style="5" customWidth="1"/>
    <col min="14584" max="14584" width="9" style="5" customWidth="1"/>
    <col min="14585" max="14585" width="30.7109375" style="5" customWidth="1"/>
    <col min="14586" max="14586" width="7" style="5" customWidth="1"/>
    <col min="14587" max="14587" width="9.140625" style="5" bestFit="1" customWidth="1"/>
    <col min="14588" max="14588" width="8.42578125" style="5" customWidth="1"/>
    <col min="14589" max="14589" width="9.28515625" style="5" customWidth="1"/>
    <col min="14590" max="14590" width="8.85546875" style="5" customWidth="1"/>
    <col min="14591" max="14591" width="8.7109375" style="5" customWidth="1"/>
    <col min="14592" max="14592" width="14.85546875" style="5" customWidth="1"/>
    <col min="14593" max="14593" width="6.28515625" style="5" customWidth="1"/>
    <col min="14594" max="14594" width="9.28515625" style="5" customWidth="1"/>
    <col min="14595" max="14595" width="8.42578125" style="5" customWidth="1"/>
    <col min="14596" max="14596" width="8.7109375" style="5" customWidth="1"/>
    <col min="14597" max="14597" width="7.42578125" style="5" customWidth="1"/>
    <col min="14598" max="14598" width="9" style="5" customWidth="1"/>
    <col min="14599" max="14599" width="20.42578125" style="5" customWidth="1"/>
    <col min="14600" max="14600" width="11.42578125" style="5" bestFit="1" customWidth="1"/>
    <col min="14601" max="14838" width="9.140625" style="5"/>
    <col min="14839" max="14839" width="5.85546875" style="5" customWidth="1"/>
    <col min="14840" max="14840" width="9" style="5" customWidth="1"/>
    <col min="14841" max="14841" width="30.7109375" style="5" customWidth="1"/>
    <col min="14842" max="14842" width="7" style="5" customWidth="1"/>
    <col min="14843" max="14843" width="9.140625" style="5" bestFit="1" customWidth="1"/>
    <col min="14844" max="14844" width="8.42578125" style="5" customWidth="1"/>
    <col min="14845" max="14845" width="9.28515625" style="5" customWidth="1"/>
    <col min="14846" max="14846" width="8.85546875" style="5" customWidth="1"/>
    <col min="14847" max="14847" width="8.7109375" style="5" customWidth="1"/>
    <col min="14848" max="14848" width="14.85546875" style="5" customWidth="1"/>
    <col min="14849" max="14849" width="6.28515625" style="5" customWidth="1"/>
    <col min="14850" max="14850" width="9.28515625" style="5" customWidth="1"/>
    <col min="14851" max="14851" width="8.42578125" style="5" customWidth="1"/>
    <col min="14852" max="14852" width="8.7109375" style="5" customWidth="1"/>
    <col min="14853" max="14853" width="7.42578125" style="5" customWidth="1"/>
    <col min="14854" max="14854" width="9" style="5" customWidth="1"/>
    <col min="14855" max="14855" width="20.42578125" style="5" customWidth="1"/>
    <col min="14856" max="14856" width="11.42578125" style="5" bestFit="1" customWidth="1"/>
    <col min="14857" max="15094" width="9.140625" style="5"/>
    <col min="15095" max="15095" width="5.85546875" style="5" customWidth="1"/>
    <col min="15096" max="15096" width="9" style="5" customWidth="1"/>
    <col min="15097" max="15097" width="30.7109375" style="5" customWidth="1"/>
    <col min="15098" max="15098" width="7" style="5" customWidth="1"/>
    <col min="15099" max="15099" width="9.140625" style="5" bestFit="1" customWidth="1"/>
    <col min="15100" max="15100" width="8.42578125" style="5" customWidth="1"/>
    <col min="15101" max="15101" width="9.28515625" style="5" customWidth="1"/>
    <col min="15102" max="15102" width="8.85546875" style="5" customWidth="1"/>
    <col min="15103" max="15103" width="8.7109375" style="5" customWidth="1"/>
    <col min="15104" max="15104" width="14.85546875" style="5" customWidth="1"/>
    <col min="15105" max="15105" width="6.28515625" style="5" customWidth="1"/>
    <col min="15106" max="15106" width="9.28515625" style="5" customWidth="1"/>
    <col min="15107" max="15107" width="8.42578125" style="5" customWidth="1"/>
    <col min="15108" max="15108" width="8.7109375" style="5" customWidth="1"/>
    <col min="15109" max="15109" width="7.42578125" style="5" customWidth="1"/>
    <col min="15110" max="15110" width="9" style="5" customWidth="1"/>
    <col min="15111" max="15111" width="20.42578125" style="5" customWidth="1"/>
    <col min="15112" max="15112" width="11.42578125" style="5" bestFit="1" customWidth="1"/>
    <col min="15113" max="15350" width="9.140625" style="5"/>
    <col min="15351" max="15351" width="5.85546875" style="5" customWidth="1"/>
    <col min="15352" max="15352" width="9" style="5" customWidth="1"/>
    <col min="15353" max="15353" width="30.7109375" style="5" customWidth="1"/>
    <col min="15354" max="15354" width="7" style="5" customWidth="1"/>
    <col min="15355" max="15355" width="9.140625" style="5" bestFit="1" customWidth="1"/>
    <col min="15356" max="15356" width="8.42578125" style="5" customWidth="1"/>
    <col min="15357" max="15357" width="9.28515625" style="5" customWidth="1"/>
    <col min="15358" max="15358" width="8.85546875" style="5" customWidth="1"/>
    <col min="15359" max="15359" width="8.7109375" style="5" customWidth="1"/>
    <col min="15360" max="15360" width="14.85546875" style="5" customWidth="1"/>
    <col min="15361" max="15361" width="6.28515625" style="5" customWidth="1"/>
    <col min="15362" max="15362" width="9.28515625" style="5" customWidth="1"/>
    <col min="15363" max="15363" width="8.42578125" style="5" customWidth="1"/>
    <col min="15364" max="15364" width="8.7109375" style="5" customWidth="1"/>
    <col min="15365" max="15365" width="7.42578125" style="5" customWidth="1"/>
    <col min="15366" max="15366" width="9" style="5" customWidth="1"/>
    <col min="15367" max="15367" width="20.42578125" style="5" customWidth="1"/>
    <col min="15368" max="15368" width="11.42578125" style="5" bestFit="1" customWidth="1"/>
    <col min="15369" max="15606" width="9.140625" style="5"/>
    <col min="15607" max="15607" width="5.85546875" style="5" customWidth="1"/>
    <col min="15608" max="15608" width="9" style="5" customWidth="1"/>
    <col min="15609" max="15609" width="30.7109375" style="5" customWidth="1"/>
    <col min="15610" max="15610" width="7" style="5" customWidth="1"/>
    <col min="15611" max="15611" width="9.140625" style="5" bestFit="1" customWidth="1"/>
    <col min="15612" max="15612" width="8.42578125" style="5" customWidth="1"/>
    <col min="15613" max="15613" width="9.28515625" style="5" customWidth="1"/>
    <col min="15614" max="15614" width="8.85546875" style="5" customWidth="1"/>
    <col min="15615" max="15615" width="8.7109375" style="5" customWidth="1"/>
    <col min="15616" max="15616" width="14.85546875" style="5" customWidth="1"/>
    <col min="15617" max="15617" width="6.28515625" style="5" customWidth="1"/>
    <col min="15618" max="15618" width="9.28515625" style="5" customWidth="1"/>
    <col min="15619" max="15619" width="8.42578125" style="5" customWidth="1"/>
    <col min="15620" max="15620" width="8.7109375" style="5" customWidth="1"/>
    <col min="15621" max="15621" width="7.42578125" style="5" customWidth="1"/>
    <col min="15622" max="15622" width="9" style="5" customWidth="1"/>
    <col min="15623" max="15623" width="20.42578125" style="5" customWidth="1"/>
    <col min="15624" max="15624" width="11.42578125" style="5" bestFit="1" customWidth="1"/>
    <col min="15625" max="15862" width="9.140625" style="5"/>
    <col min="15863" max="15863" width="5.85546875" style="5" customWidth="1"/>
    <col min="15864" max="15864" width="9" style="5" customWidth="1"/>
    <col min="15865" max="15865" width="30.7109375" style="5" customWidth="1"/>
    <col min="15866" max="15866" width="7" style="5" customWidth="1"/>
    <col min="15867" max="15867" width="9.140625" style="5" bestFit="1" customWidth="1"/>
    <col min="15868" max="15868" width="8.42578125" style="5" customWidth="1"/>
    <col min="15869" max="15869" width="9.28515625" style="5" customWidth="1"/>
    <col min="15870" max="15870" width="8.85546875" style="5" customWidth="1"/>
    <col min="15871" max="15871" width="8.7109375" style="5" customWidth="1"/>
    <col min="15872" max="15872" width="14.85546875" style="5" customWidth="1"/>
    <col min="15873" max="15873" width="6.28515625" style="5" customWidth="1"/>
    <col min="15874" max="15874" width="9.28515625" style="5" customWidth="1"/>
    <col min="15875" max="15875" width="8.42578125" style="5" customWidth="1"/>
    <col min="15876" max="15876" width="8.7109375" style="5" customWidth="1"/>
    <col min="15877" max="15877" width="7.42578125" style="5" customWidth="1"/>
    <col min="15878" max="15878" width="9" style="5" customWidth="1"/>
    <col min="15879" max="15879" width="20.42578125" style="5" customWidth="1"/>
    <col min="15880" max="15880" width="11.42578125" style="5" bestFit="1" customWidth="1"/>
    <col min="15881" max="16118" width="9.140625" style="5"/>
    <col min="16119" max="16119" width="5.85546875" style="5" customWidth="1"/>
    <col min="16120" max="16120" width="9" style="5" customWidth="1"/>
    <col min="16121" max="16121" width="30.7109375" style="5" customWidth="1"/>
    <col min="16122" max="16122" width="7" style="5" customWidth="1"/>
    <col min="16123" max="16123" width="9.140625" style="5" bestFit="1" customWidth="1"/>
    <col min="16124" max="16124" width="8.42578125" style="5" customWidth="1"/>
    <col min="16125" max="16125" width="9.28515625" style="5" customWidth="1"/>
    <col min="16126" max="16126" width="8.85546875" style="5" customWidth="1"/>
    <col min="16127" max="16127" width="8.7109375" style="5" customWidth="1"/>
    <col min="16128" max="16128" width="14.85546875" style="5" customWidth="1"/>
    <col min="16129" max="16129" width="6.28515625" style="5" customWidth="1"/>
    <col min="16130" max="16130" width="9.28515625" style="5" customWidth="1"/>
    <col min="16131" max="16131" width="8.42578125" style="5" customWidth="1"/>
    <col min="16132" max="16132" width="8.7109375" style="5" customWidth="1"/>
    <col min="16133" max="16133" width="7.42578125" style="5" customWidth="1"/>
    <col min="16134" max="16134" width="9" style="5" customWidth="1"/>
    <col min="16135" max="16135" width="20.42578125" style="5" customWidth="1"/>
    <col min="16136" max="16136" width="11.42578125" style="5" bestFit="1" customWidth="1"/>
    <col min="16137" max="16384" width="9.140625" style="5"/>
  </cols>
  <sheetData>
    <row r="1" spans="1:11" s="1" customFormat="1" ht="16.5" customHeight="1">
      <c r="A1" s="99" t="s">
        <v>107</v>
      </c>
      <c r="B1" s="99"/>
      <c r="C1" s="99"/>
      <c r="D1" s="99"/>
      <c r="E1" s="99"/>
      <c r="F1" s="99"/>
      <c r="G1" s="99"/>
    </row>
    <row r="2" spans="1:11" s="2" customFormat="1" ht="87" customHeight="1">
      <c r="A2" s="89" t="s">
        <v>108</v>
      </c>
      <c r="B2" s="89"/>
      <c r="C2" s="89"/>
      <c r="D2" s="89"/>
      <c r="E2" s="89"/>
      <c r="F2" s="89"/>
      <c r="G2" s="89"/>
    </row>
    <row r="3" spans="1:11" s="3" customFormat="1" ht="14.25">
      <c r="A3" s="91"/>
      <c r="B3" s="91"/>
      <c r="C3" s="91"/>
      <c r="D3" s="91"/>
      <c r="E3" s="91"/>
      <c r="F3" s="91"/>
      <c r="G3" s="2"/>
    </row>
    <row r="4" spans="1:11" s="2" customFormat="1" ht="14.25" customHeight="1">
      <c r="A4" s="92"/>
      <c r="B4" s="92"/>
      <c r="C4" s="92"/>
      <c r="D4" s="92"/>
      <c r="E4" s="93"/>
      <c r="F4" s="94"/>
    </row>
    <row r="5" spans="1:11" s="4" customFormat="1" ht="95.25">
      <c r="A5" s="30" t="s">
        <v>109</v>
      </c>
      <c r="B5" s="30" t="s">
        <v>110</v>
      </c>
      <c r="C5" s="40" t="s">
        <v>111</v>
      </c>
      <c r="D5" s="41" t="s">
        <v>112</v>
      </c>
      <c r="E5" s="40" t="s">
        <v>113</v>
      </c>
      <c r="F5" s="40" t="s">
        <v>114</v>
      </c>
      <c r="G5" s="41" t="s">
        <v>115</v>
      </c>
    </row>
    <row r="6" spans="1:11" s="34" customFormat="1" ht="15" customHeight="1">
      <c r="A6" s="85">
        <v>1</v>
      </c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</row>
    <row r="7" spans="1:11" s="64" customFormat="1" ht="15" customHeight="1">
      <c r="A7" s="61" t="s">
        <v>78</v>
      </c>
      <c r="B7" s="62" t="s">
        <v>116</v>
      </c>
      <c r="C7" s="82"/>
      <c r="D7" s="63"/>
      <c r="E7" s="82"/>
      <c r="F7" s="82"/>
      <c r="G7" s="82"/>
    </row>
    <row r="8" spans="1:11" s="9" customFormat="1" ht="51" customHeight="1">
      <c r="A8" s="84">
        <v>1</v>
      </c>
      <c r="B8" s="24" t="s">
        <v>117</v>
      </c>
      <c r="C8" s="12" t="s">
        <v>118</v>
      </c>
      <c r="D8" s="20">
        <v>164.11917</v>
      </c>
      <c r="E8" s="14">
        <v>3.6891151816487224</v>
      </c>
      <c r="F8" s="14">
        <f>+D8*E8</f>
        <v>605.45452164658752</v>
      </c>
      <c r="G8" s="65"/>
    </row>
    <row r="9" spans="1:11" s="9" customFormat="1" ht="36" customHeight="1">
      <c r="A9" s="84">
        <v>2</v>
      </c>
      <c r="B9" s="24" t="s">
        <v>119</v>
      </c>
      <c r="C9" s="12" t="s">
        <v>118</v>
      </c>
      <c r="D9" s="20">
        <v>1.32</v>
      </c>
      <c r="E9" s="14">
        <v>0.26018976418794071</v>
      </c>
      <c r="F9" s="14">
        <f t="shared" ref="F9:F72" si="0">+D9*E9</f>
        <v>0.34345048872808176</v>
      </c>
      <c r="G9" s="32"/>
    </row>
    <row r="10" spans="1:11" s="8" customFormat="1" ht="16.5">
      <c r="A10" s="84">
        <v>3</v>
      </c>
      <c r="B10" s="24" t="s">
        <v>120</v>
      </c>
      <c r="C10" s="12" t="s">
        <v>118</v>
      </c>
      <c r="D10" s="20">
        <v>1.32</v>
      </c>
      <c r="E10" s="14">
        <v>0.85033620336023841</v>
      </c>
      <c r="F10" s="14">
        <f t="shared" si="0"/>
        <v>1.1224437884355147</v>
      </c>
      <c r="G10" s="32"/>
    </row>
    <row r="11" spans="1:11" s="19" customFormat="1" ht="57" customHeight="1">
      <c r="A11" s="83">
        <v>4</v>
      </c>
      <c r="B11" s="43" t="s">
        <v>121</v>
      </c>
      <c r="C11" s="12" t="s">
        <v>118</v>
      </c>
      <c r="D11" s="44">
        <v>1060.8399999999999</v>
      </c>
      <c r="E11" s="45">
        <v>2.8608191505861837</v>
      </c>
      <c r="F11" s="14">
        <f t="shared" si="0"/>
        <v>3034.8713877078471</v>
      </c>
      <c r="G11" s="65"/>
    </row>
    <row r="12" spans="1:11" s="8" customFormat="1" ht="16.5">
      <c r="A12" s="84"/>
      <c r="B12" s="90" t="s">
        <v>122</v>
      </c>
      <c r="C12" s="90"/>
      <c r="D12" s="90"/>
      <c r="E12" s="90"/>
      <c r="F12" s="36">
        <f>+SUM(F8:F11)</f>
        <v>3641.7918036315982</v>
      </c>
      <c r="G12" s="37">
        <f>+ROUND((F12*100/$F$92),3)</f>
        <v>3.85</v>
      </c>
      <c r="H12" s="38"/>
      <c r="I12" s="39"/>
      <c r="J12" s="9"/>
    </row>
    <row r="13" spans="1:11" s="64" customFormat="1" ht="14.25">
      <c r="A13" s="61" t="s">
        <v>79</v>
      </c>
      <c r="B13" s="87" t="s">
        <v>151</v>
      </c>
      <c r="C13" s="82"/>
      <c r="D13" s="63"/>
      <c r="E13" s="82"/>
      <c r="F13" s="14"/>
      <c r="G13" s="32"/>
    </row>
    <row r="14" spans="1:11" s="64" customFormat="1">
      <c r="A14" s="82"/>
      <c r="B14" s="66" t="s">
        <v>152</v>
      </c>
      <c r="C14" s="82"/>
      <c r="D14" s="63"/>
      <c r="E14" s="82"/>
      <c r="F14" s="14"/>
      <c r="G14" s="32"/>
    </row>
    <row r="15" spans="1:11" s="8" customFormat="1" ht="16.5">
      <c r="A15" s="84">
        <v>1</v>
      </c>
      <c r="B15" s="24" t="s">
        <v>157</v>
      </c>
      <c r="C15" s="12" t="s">
        <v>141</v>
      </c>
      <c r="D15" s="20">
        <v>661.77499999999998</v>
      </c>
      <c r="E15" s="13">
        <v>6.6948598647587856</v>
      </c>
      <c r="F15" s="14">
        <f t="shared" si="0"/>
        <v>4430.4908870007448</v>
      </c>
      <c r="G15" s="32"/>
    </row>
    <row r="16" spans="1:11" s="8" customFormat="1" ht="16.5">
      <c r="A16" s="84">
        <v>2</v>
      </c>
      <c r="B16" s="24" t="s">
        <v>153</v>
      </c>
      <c r="C16" s="12" t="s">
        <v>141</v>
      </c>
      <c r="D16" s="20">
        <v>661.77499999999998</v>
      </c>
      <c r="E16" s="14">
        <v>5.9712035099987606</v>
      </c>
      <c r="F16" s="14">
        <f t="shared" si="0"/>
        <v>3951.5932028294296</v>
      </c>
      <c r="G16" s="32"/>
      <c r="K16" s="67"/>
    </row>
    <row r="17" spans="1:10" s="8" customFormat="1" ht="16.5">
      <c r="A17" s="84">
        <v>3</v>
      </c>
      <c r="B17" s="24" t="s">
        <v>154</v>
      </c>
      <c r="C17" s="12" t="s">
        <v>141</v>
      </c>
      <c r="D17" s="20">
        <v>661.77499999999998</v>
      </c>
      <c r="E17" s="14">
        <v>0.10944685065970129</v>
      </c>
      <c r="F17" s="14">
        <f t="shared" si="0"/>
        <v>72.42918959532382</v>
      </c>
      <c r="G17" s="32"/>
    </row>
    <row r="18" spans="1:10" s="8" customFormat="1" ht="41.25" customHeight="1">
      <c r="A18" s="84">
        <v>4</v>
      </c>
      <c r="B18" s="24" t="s">
        <v>158</v>
      </c>
      <c r="C18" s="12" t="s">
        <v>141</v>
      </c>
      <c r="D18" s="20">
        <v>99.266249999999999</v>
      </c>
      <c r="E18" s="13">
        <v>3.8003881044285897</v>
      </c>
      <c r="F18" s="14">
        <f t="shared" si="0"/>
        <v>377.25027567123448</v>
      </c>
      <c r="G18" s="65"/>
    </row>
    <row r="19" spans="1:10" s="64" customFormat="1">
      <c r="A19" s="82"/>
      <c r="B19" s="66" t="s">
        <v>155</v>
      </c>
      <c r="C19" s="82"/>
      <c r="D19" s="63"/>
      <c r="E19" s="82"/>
      <c r="F19" s="14"/>
      <c r="G19" s="32"/>
    </row>
    <row r="20" spans="1:10" s="8" customFormat="1" ht="16.5">
      <c r="A20" s="84">
        <v>1</v>
      </c>
      <c r="B20" s="24" t="s">
        <v>157</v>
      </c>
      <c r="C20" s="12" t="s">
        <v>141</v>
      </c>
      <c r="D20" s="20">
        <v>2620.6083999999996</v>
      </c>
      <c r="E20" s="13">
        <v>6.6948598647587856</v>
      </c>
      <c r="F20" s="14">
        <f t="shared" si="0"/>
        <v>17544.605998409734</v>
      </c>
      <c r="G20" s="32"/>
    </row>
    <row r="21" spans="1:10" s="8" customFormat="1" ht="35.25" customHeight="1">
      <c r="A21" s="84">
        <v>2</v>
      </c>
      <c r="B21" s="24" t="s">
        <v>159</v>
      </c>
      <c r="C21" s="12" t="s">
        <v>141</v>
      </c>
      <c r="D21" s="20">
        <v>2620.6083999999996</v>
      </c>
      <c r="E21" s="13">
        <v>3.8003881044285892</v>
      </c>
      <c r="F21" s="14">
        <f t="shared" si="0"/>
        <v>9959.3289897256363</v>
      </c>
      <c r="G21" s="65"/>
    </row>
    <row r="22" spans="1:10" s="8" customFormat="1" ht="54" customHeight="1">
      <c r="A22" s="84">
        <v>3</v>
      </c>
      <c r="B22" s="24" t="s">
        <v>160</v>
      </c>
      <c r="C22" s="12" t="s">
        <v>118</v>
      </c>
      <c r="D22" s="12">
        <v>262.06083999999998</v>
      </c>
      <c r="E22" s="14">
        <v>11.076363236856098</v>
      </c>
      <c r="F22" s="14">
        <f t="shared" si="0"/>
        <v>2902.6810539956277</v>
      </c>
      <c r="G22" s="32"/>
    </row>
    <row r="23" spans="1:10" s="8" customFormat="1" ht="16.5">
      <c r="A23" s="84"/>
      <c r="B23" s="90" t="s">
        <v>123</v>
      </c>
      <c r="C23" s="90"/>
      <c r="D23" s="90"/>
      <c r="E23" s="90"/>
      <c r="F23" s="36">
        <f>+SUM(F15:F22)</f>
        <v>39238.379597227737</v>
      </c>
      <c r="G23" s="37">
        <f>+ROUND((F23*100/$F$92),3)</f>
        <v>41.476999999999997</v>
      </c>
      <c r="H23" s="38"/>
      <c r="I23" s="39"/>
      <c r="J23" s="9"/>
    </row>
    <row r="24" spans="1:10" s="64" customFormat="1" ht="14.25">
      <c r="A24" s="61" t="s">
        <v>80</v>
      </c>
      <c r="B24" s="62" t="s">
        <v>161</v>
      </c>
      <c r="C24" s="82"/>
      <c r="D24" s="63"/>
      <c r="E24" s="82"/>
      <c r="F24" s="14"/>
      <c r="G24" s="32"/>
    </row>
    <row r="25" spans="1:10" s="19" customFormat="1" ht="51.75" customHeight="1">
      <c r="A25" s="83">
        <v>1</v>
      </c>
      <c r="B25" s="43" t="s">
        <v>166</v>
      </c>
      <c r="C25" s="12" t="s">
        <v>118</v>
      </c>
      <c r="D25" s="44">
        <v>752.5299600000003</v>
      </c>
      <c r="E25" s="45">
        <v>2.8608191505861837</v>
      </c>
      <c r="F25" s="14">
        <f t="shared" si="0"/>
        <v>2152.8521209578557</v>
      </c>
      <c r="G25" s="65"/>
    </row>
    <row r="26" spans="1:10" s="8" customFormat="1" ht="16.5">
      <c r="A26" s="84">
        <v>2</v>
      </c>
      <c r="B26" s="24" t="s">
        <v>162</v>
      </c>
      <c r="C26" s="12" t="s">
        <v>141</v>
      </c>
      <c r="D26" s="20">
        <v>2894.3460000000009</v>
      </c>
      <c r="E26" s="13">
        <v>5.3748559728609102</v>
      </c>
      <c r="F26" s="14">
        <f t="shared" si="0"/>
        <v>15556.692885626089</v>
      </c>
      <c r="G26" s="32"/>
    </row>
    <row r="27" spans="1:10" s="8" customFormat="1" ht="40.5" customHeight="1">
      <c r="A27" s="84">
        <v>3</v>
      </c>
      <c r="B27" s="88" t="s">
        <v>163</v>
      </c>
      <c r="C27" s="12" t="s">
        <v>141</v>
      </c>
      <c r="D27" s="20">
        <v>2894.3460000000009</v>
      </c>
      <c r="E27" s="13">
        <v>3.3679812494562431</v>
      </c>
      <c r="F27" s="14">
        <f t="shared" si="0"/>
        <v>9748.1030574386823</v>
      </c>
      <c r="G27" s="65"/>
    </row>
    <row r="28" spans="1:10" s="8" customFormat="1" ht="54.75" customHeight="1">
      <c r="A28" s="84">
        <v>4</v>
      </c>
      <c r="B28" s="88" t="s">
        <v>156</v>
      </c>
      <c r="C28" s="12" t="s">
        <v>118</v>
      </c>
      <c r="D28" s="22">
        <v>289.4346000000001</v>
      </c>
      <c r="E28" s="14">
        <v>10.747329122371506</v>
      </c>
      <c r="F28" s="14">
        <f t="shared" si="0"/>
        <v>3110.6489056019486</v>
      </c>
      <c r="G28" s="32"/>
    </row>
    <row r="29" spans="1:10" s="8" customFormat="1" ht="16.5">
      <c r="A29" s="84"/>
      <c r="B29" s="90" t="s">
        <v>124</v>
      </c>
      <c r="C29" s="90"/>
      <c r="D29" s="90"/>
      <c r="E29" s="90"/>
      <c r="F29" s="36">
        <f>+SUM(F25:F28)</f>
        <v>30568.296969624578</v>
      </c>
      <c r="G29" s="37">
        <f>+ROUND((F29*100/$F$92),3)</f>
        <v>32.311999999999998</v>
      </c>
      <c r="H29" s="38"/>
      <c r="I29" s="39"/>
      <c r="J29" s="9"/>
    </row>
    <row r="30" spans="1:10" s="64" customFormat="1" ht="14.25">
      <c r="A30" s="61" t="s">
        <v>81</v>
      </c>
      <c r="B30" s="62" t="s">
        <v>164</v>
      </c>
      <c r="C30" s="82"/>
      <c r="D30" s="63"/>
      <c r="E30" s="82"/>
      <c r="F30" s="14"/>
      <c r="G30" s="32"/>
    </row>
    <row r="31" spans="1:10" s="9" customFormat="1" ht="50.25" customHeight="1">
      <c r="A31" s="84">
        <v>1</v>
      </c>
      <c r="B31" s="24" t="s">
        <v>167</v>
      </c>
      <c r="C31" s="12" t="s">
        <v>118</v>
      </c>
      <c r="D31" s="20">
        <v>20.446649999999998</v>
      </c>
      <c r="E31" s="14">
        <v>3.6891151816487224</v>
      </c>
      <c r="F31" s="14">
        <f t="shared" si="0"/>
        <v>75.430046928857848</v>
      </c>
      <c r="G31" s="65"/>
    </row>
    <row r="32" spans="1:10" s="19" customFormat="1" ht="50.25" customHeight="1">
      <c r="A32" s="83">
        <v>2</v>
      </c>
      <c r="B32" s="43" t="s">
        <v>166</v>
      </c>
      <c r="C32" s="12" t="s">
        <v>118</v>
      </c>
      <c r="D32" s="44">
        <v>81.786599999999993</v>
      </c>
      <c r="E32" s="45">
        <v>2.8608191505861837</v>
      </c>
      <c r="F32" s="14">
        <f t="shared" si="0"/>
        <v>233.97667154133197</v>
      </c>
      <c r="G32" s="65"/>
    </row>
    <row r="33" spans="1:12" s="8" customFormat="1" ht="47.25" customHeight="1">
      <c r="A33" s="84">
        <v>3</v>
      </c>
      <c r="B33" s="24" t="s">
        <v>165</v>
      </c>
      <c r="C33" s="12" t="s">
        <v>141</v>
      </c>
      <c r="D33" s="20">
        <v>681.55499999999995</v>
      </c>
      <c r="E33" s="14">
        <v>2.0232928308939022</v>
      </c>
      <c r="F33" s="14">
        <f t="shared" si="0"/>
        <v>1378.9853453598935</v>
      </c>
      <c r="G33" s="32"/>
    </row>
    <row r="34" spans="1:12" s="8" customFormat="1" ht="16.5">
      <c r="A34" s="84">
        <v>4</v>
      </c>
      <c r="B34" s="24" t="s">
        <v>168</v>
      </c>
      <c r="C34" s="12" t="s">
        <v>141</v>
      </c>
      <c r="D34" s="20">
        <v>681.55499999999995</v>
      </c>
      <c r="E34" s="14">
        <v>4.2080752710788305</v>
      </c>
      <c r="F34" s="14">
        <f t="shared" si="0"/>
        <v>2868.0347413801319</v>
      </c>
      <c r="G34" s="32"/>
    </row>
    <row r="35" spans="1:12" s="8" customFormat="1" ht="16.5">
      <c r="A35" s="84"/>
      <c r="B35" s="90" t="s">
        <v>125</v>
      </c>
      <c r="C35" s="90"/>
      <c r="D35" s="90"/>
      <c r="E35" s="90"/>
      <c r="F35" s="36">
        <f>+SUM(F31:F34)</f>
        <v>4556.4268052102152</v>
      </c>
      <c r="G35" s="37">
        <f>+ROUND((F35*100/$F$92),3)</f>
        <v>4.8159999999999998</v>
      </c>
      <c r="H35" s="38"/>
      <c r="I35" s="39"/>
      <c r="J35" s="9"/>
    </row>
    <row r="36" spans="1:12" s="64" customFormat="1" ht="14.25">
      <c r="A36" s="61" t="s">
        <v>82</v>
      </c>
      <c r="B36" s="62" t="s">
        <v>169</v>
      </c>
      <c r="C36" s="82"/>
      <c r="D36" s="63"/>
      <c r="E36" s="82"/>
      <c r="F36" s="14"/>
      <c r="G36" s="32"/>
    </row>
    <row r="37" spans="1:12" s="9" customFormat="1" ht="40.5" customHeight="1">
      <c r="A37" s="84">
        <v>1</v>
      </c>
      <c r="B37" s="24" t="s">
        <v>170</v>
      </c>
      <c r="C37" s="12" t="s">
        <v>118</v>
      </c>
      <c r="D37" s="33">
        <v>15.597</v>
      </c>
      <c r="E37" s="14">
        <v>4.1832375588436497</v>
      </c>
      <c r="F37" s="14">
        <f t="shared" si="0"/>
        <v>65.245956205284401</v>
      </c>
      <c r="G37" s="65"/>
    </row>
    <row r="38" spans="1:12" s="8" customFormat="1" ht="40.5" customHeight="1">
      <c r="A38" s="84">
        <v>2</v>
      </c>
      <c r="B38" s="24" t="s">
        <v>171</v>
      </c>
      <c r="C38" s="12" t="s">
        <v>139</v>
      </c>
      <c r="D38" s="20">
        <v>326.97000000000003</v>
      </c>
      <c r="E38" s="14">
        <v>16.967293944833806</v>
      </c>
      <c r="F38" s="14">
        <f t="shared" si="0"/>
        <v>5547.7961011423095</v>
      </c>
      <c r="G38" s="32"/>
      <c r="K38" s="68"/>
    </row>
    <row r="39" spans="1:12" s="9" customFormat="1" ht="40.5" customHeight="1">
      <c r="A39" s="84">
        <v>3</v>
      </c>
      <c r="B39" s="24" t="s">
        <v>172</v>
      </c>
      <c r="C39" s="12" t="s">
        <v>139</v>
      </c>
      <c r="D39" s="22">
        <v>6.1739999999999995</v>
      </c>
      <c r="E39" s="14">
        <v>75.447952207175092</v>
      </c>
      <c r="F39" s="14">
        <f t="shared" si="0"/>
        <v>465.81565692709898</v>
      </c>
      <c r="G39" s="32"/>
      <c r="L39" s="26"/>
    </row>
    <row r="40" spans="1:12" s="8" customFormat="1" ht="36" customHeight="1">
      <c r="A40" s="84">
        <v>4</v>
      </c>
      <c r="B40" s="24" t="s">
        <v>173</v>
      </c>
      <c r="C40" s="12" t="s">
        <v>139</v>
      </c>
      <c r="D40" s="20">
        <v>18.399999999999999</v>
      </c>
      <c r="E40" s="14">
        <v>13.051117671160666</v>
      </c>
      <c r="F40" s="14">
        <f t="shared" si="0"/>
        <v>240.14056514935623</v>
      </c>
      <c r="G40" s="32"/>
      <c r="K40" s="68"/>
    </row>
    <row r="41" spans="1:12" s="8" customFormat="1" ht="36" customHeight="1">
      <c r="A41" s="84">
        <v>5</v>
      </c>
      <c r="B41" s="24" t="s">
        <v>172</v>
      </c>
      <c r="C41" s="12" t="s">
        <v>139</v>
      </c>
      <c r="D41" s="20">
        <v>17.5</v>
      </c>
      <c r="E41" s="14">
        <v>13.051117671160666</v>
      </c>
      <c r="F41" s="14">
        <f t="shared" si="0"/>
        <v>228.39455924531165</v>
      </c>
      <c r="G41" s="32"/>
      <c r="K41" s="68"/>
    </row>
    <row r="42" spans="1:12" s="8" customFormat="1" ht="16.5">
      <c r="A42" s="84"/>
      <c r="B42" s="90" t="s">
        <v>126</v>
      </c>
      <c r="C42" s="90"/>
      <c r="D42" s="90"/>
      <c r="E42" s="90"/>
      <c r="F42" s="36">
        <f>+SUM(F37:F41)</f>
        <v>6547.3928386693606</v>
      </c>
      <c r="G42" s="37">
        <f>+ROUND((F42*100/$F$92),3)</f>
        <v>6.9210000000000003</v>
      </c>
      <c r="H42" s="38"/>
      <c r="I42" s="39"/>
      <c r="J42" s="9"/>
    </row>
    <row r="43" spans="1:12" s="64" customFormat="1" ht="34.5" customHeight="1">
      <c r="A43" s="61" t="s">
        <v>83</v>
      </c>
      <c r="B43" s="69" t="s">
        <v>174</v>
      </c>
      <c r="C43" s="82"/>
      <c r="D43" s="63"/>
      <c r="E43" s="82"/>
      <c r="F43" s="14"/>
      <c r="G43" s="32"/>
    </row>
    <row r="44" spans="1:12" s="64" customFormat="1">
      <c r="A44" s="82"/>
      <c r="B44" s="66" t="s">
        <v>175</v>
      </c>
      <c r="C44" s="82"/>
      <c r="D44" s="63"/>
      <c r="E44" s="82"/>
      <c r="F44" s="14"/>
      <c r="G44" s="32"/>
    </row>
    <row r="45" spans="1:12" s="9" customFormat="1" ht="36" customHeight="1">
      <c r="A45" s="82">
        <v>1</v>
      </c>
      <c r="B45" s="46" t="s">
        <v>176</v>
      </c>
      <c r="C45" s="12" t="s">
        <v>118</v>
      </c>
      <c r="D45" s="20">
        <v>11.25</v>
      </c>
      <c r="E45" s="14">
        <v>0.62920110087286907</v>
      </c>
      <c r="F45" s="14">
        <f t="shared" si="0"/>
        <v>7.0785123848197768</v>
      </c>
      <c r="G45" s="32"/>
    </row>
    <row r="46" spans="1:12" s="9" customFormat="1" ht="15">
      <c r="A46" s="82">
        <v>2</v>
      </c>
      <c r="B46" s="46" t="s">
        <v>177</v>
      </c>
      <c r="C46" s="12" t="s">
        <v>118</v>
      </c>
      <c r="D46" s="20">
        <v>6.3540000000000001</v>
      </c>
      <c r="E46" s="14">
        <v>1.8025713925940379</v>
      </c>
      <c r="F46" s="14">
        <f t="shared" si="0"/>
        <v>11.453538628542518</v>
      </c>
      <c r="G46" s="32"/>
    </row>
    <row r="47" spans="1:12" s="9" customFormat="1" ht="45" customHeight="1">
      <c r="A47" s="84">
        <v>3</v>
      </c>
      <c r="B47" s="24" t="s">
        <v>182</v>
      </c>
      <c r="C47" s="12" t="s">
        <v>118</v>
      </c>
      <c r="D47" s="20">
        <v>4.8959999999999999</v>
      </c>
      <c r="E47" s="14">
        <v>2.6006293863982428</v>
      </c>
      <c r="F47" s="14">
        <f t="shared" si="0"/>
        <v>12.732681475805796</v>
      </c>
      <c r="G47" s="65"/>
      <c r="I47" s="78"/>
    </row>
    <row r="48" spans="1:12" s="8" customFormat="1" ht="39.75" customHeight="1">
      <c r="A48" s="84">
        <v>4</v>
      </c>
      <c r="B48" s="29" t="s">
        <v>178</v>
      </c>
      <c r="C48" s="12" t="s">
        <v>118</v>
      </c>
      <c r="D48" s="22">
        <v>0.57599999999999996</v>
      </c>
      <c r="E48" s="14">
        <v>11.675902459637006</v>
      </c>
      <c r="F48" s="14">
        <f t="shared" si="0"/>
        <v>6.7253198167509156</v>
      </c>
      <c r="G48" s="32"/>
    </row>
    <row r="49" spans="1:10" s="8" customFormat="1" ht="37.5" customHeight="1">
      <c r="A49" s="98">
        <v>5</v>
      </c>
      <c r="B49" s="24" t="s">
        <v>179</v>
      </c>
      <c r="C49" s="12" t="s">
        <v>118</v>
      </c>
      <c r="D49" s="47">
        <v>2.9248000000000003</v>
      </c>
      <c r="E49" s="14">
        <v>94.760716188489695</v>
      </c>
      <c r="F49" s="14">
        <f t="shared" si="0"/>
        <v>277.15614270809471</v>
      </c>
      <c r="G49" s="32"/>
    </row>
    <row r="50" spans="1:10" s="8" customFormat="1" ht="37.5" customHeight="1">
      <c r="A50" s="98"/>
      <c r="B50" s="24" t="s">
        <v>180</v>
      </c>
      <c r="C50" s="12" t="s">
        <v>141</v>
      </c>
      <c r="D50" s="12">
        <v>14.88</v>
      </c>
      <c r="E50" s="14">
        <v>2.2684385238007971</v>
      </c>
      <c r="F50" s="14">
        <f t="shared" si="0"/>
        <v>33.754365234155863</v>
      </c>
      <c r="G50" s="32"/>
    </row>
    <row r="51" spans="1:10" s="8" customFormat="1" ht="37.5" customHeight="1">
      <c r="A51" s="98"/>
      <c r="B51" s="24" t="s">
        <v>181</v>
      </c>
      <c r="C51" s="12" t="s">
        <v>140</v>
      </c>
      <c r="D51" s="12">
        <v>4</v>
      </c>
      <c r="E51" s="14">
        <v>195.89279134721912</v>
      </c>
      <c r="F51" s="14">
        <f t="shared" si="0"/>
        <v>783.57116538887647</v>
      </c>
      <c r="G51" s="32"/>
    </row>
    <row r="52" spans="1:10" s="64" customFormat="1">
      <c r="A52" s="82"/>
      <c r="B52" s="66" t="s">
        <v>184</v>
      </c>
      <c r="C52" s="82"/>
      <c r="D52" s="63"/>
      <c r="E52" s="82"/>
      <c r="F52" s="14"/>
      <c r="G52" s="32"/>
    </row>
    <row r="53" spans="1:10" s="9" customFormat="1" ht="39" customHeight="1">
      <c r="A53" s="82">
        <v>1</v>
      </c>
      <c r="B53" s="46" t="s">
        <v>185</v>
      </c>
      <c r="C53" s="12" t="s">
        <v>118</v>
      </c>
      <c r="D53" s="20">
        <v>47.629709999999996</v>
      </c>
      <c r="E53" s="14">
        <v>0.62920110087286907</v>
      </c>
      <c r="F53" s="14">
        <f t="shared" si="0"/>
        <v>29.968665966255497</v>
      </c>
      <c r="G53" s="32"/>
    </row>
    <row r="54" spans="1:10" s="68" customFormat="1" ht="16.5">
      <c r="A54" s="84">
        <v>2</v>
      </c>
      <c r="B54" s="24" t="s">
        <v>177</v>
      </c>
      <c r="C54" s="12" t="s">
        <v>118</v>
      </c>
      <c r="D54" s="20">
        <v>14.197999999999999</v>
      </c>
      <c r="E54" s="13">
        <v>1.0717215250452214</v>
      </c>
      <c r="F54" s="14">
        <f t="shared" si="0"/>
        <v>15.216302212592053</v>
      </c>
      <c r="G54" s="32"/>
    </row>
    <row r="55" spans="1:10" s="9" customFormat="1" ht="48" customHeight="1">
      <c r="A55" s="84">
        <v>3</v>
      </c>
      <c r="B55" s="24" t="s">
        <v>182</v>
      </c>
      <c r="C55" s="12" t="s">
        <v>118</v>
      </c>
      <c r="D55" s="20">
        <v>33.431709999999995</v>
      </c>
      <c r="E55" s="14">
        <v>2.6006587703169441</v>
      </c>
      <c r="F55" s="14">
        <f t="shared" si="0"/>
        <v>86.944469818192673</v>
      </c>
      <c r="G55" s="65"/>
      <c r="I55" s="78"/>
    </row>
    <row r="56" spans="1:10" s="8" customFormat="1" ht="48" customHeight="1">
      <c r="A56" s="84">
        <v>4</v>
      </c>
      <c r="B56" s="29" t="s">
        <v>186</v>
      </c>
      <c r="C56" s="12" t="s">
        <v>118</v>
      </c>
      <c r="D56" s="20">
        <v>14.317079999999999</v>
      </c>
      <c r="E56" s="14">
        <v>9.9520458957814792</v>
      </c>
      <c r="F56" s="14">
        <f t="shared" si="0"/>
        <v>142.48423725357509</v>
      </c>
      <c r="G56" s="32"/>
    </row>
    <row r="57" spans="1:10" s="8" customFormat="1" ht="35.25" customHeight="1">
      <c r="A57" s="84">
        <v>5</v>
      </c>
      <c r="B57" s="24" t="s">
        <v>187</v>
      </c>
      <c r="C57" s="12" t="s">
        <v>139</v>
      </c>
      <c r="D57" s="20">
        <v>45.8</v>
      </c>
      <c r="E57" s="21">
        <v>16.757511680386536</v>
      </c>
      <c r="F57" s="14">
        <f t="shared" si="0"/>
        <v>767.49403496170328</v>
      </c>
      <c r="G57" s="32"/>
    </row>
    <row r="58" spans="1:10" s="8" customFormat="1" ht="16.5">
      <c r="A58" s="84"/>
      <c r="B58" s="90" t="s">
        <v>127</v>
      </c>
      <c r="C58" s="90"/>
      <c r="D58" s="90"/>
      <c r="E58" s="90"/>
      <c r="F58" s="36">
        <f>+SUM(F44:F57)</f>
        <v>2174.5794358493645</v>
      </c>
      <c r="G58" s="37">
        <f>+ROUND((F58*100/$F$92),3)</f>
        <v>2.2989999999999999</v>
      </c>
      <c r="H58" s="76"/>
      <c r="I58" s="39"/>
      <c r="J58" s="9"/>
    </row>
    <row r="59" spans="1:10" s="64" customFormat="1" ht="14.25">
      <c r="A59" s="61" t="s">
        <v>84</v>
      </c>
      <c r="B59" s="62" t="s">
        <v>188</v>
      </c>
      <c r="C59" s="82"/>
      <c r="D59" s="63"/>
      <c r="E59" s="82"/>
      <c r="F59" s="14"/>
      <c r="G59" s="32"/>
      <c r="H59" s="77"/>
    </row>
    <row r="60" spans="1:10" s="19" customFormat="1" ht="16.5">
      <c r="A60" s="83"/>
      <c r="B60" s="48" t="s">
        <v>189</v>
      </c>
      <c r="C60" s="49"/>
      <c r="D60" s="44"/>
      <c r="E60" s="45"/>
      <c r="F60" s="14"/>
      <c r="G60" s="32"/>
    </row>
    <row r="61" spans="1:10" s="19" customFormat="1" ht="16.5">
      <c r="A61" s="97">
        <v>1</v>
      </c>
      <c r="B61" s="50" t="s">
        <v>190</v>
      </c>
      <c r="C61" s="12" t="s">
        <v>183</v>
      </c>
      <c r="D61" s="51">
        <v>0.17705300000000002</v>
      </c>
      <c r="E61" s="45">
        <v>493.08113336038156</v>
      </c>
      <c r="F61" s="14">
        <f t="shared" si="0"/>
        <v>87.301493904855647</v>
      </c>
      <c r="G61" s="32"/>
      <c r="H61" s="25"/>
    </row>
    <row r="62" spans="1:10" s="19" customFormat="1" ht="16.5">
      <c r="A62" s="97"/>
      <c r="B62" s="50" t="s">
        <v>191</v>
      </c>
      <c r="C62" s="12" t="s">
        <v>141</v>
      </c>
      <c r="D62" s="83">
        <v>1.0100000000000002</v>
      </c>
      <c r="E62" s="13">
        <v>61.541679329642363</v>
      </c>
      <c r="F62" s="14">
        <f t="shared" si="0"/>
        <v>62.157096122938803</v>
      </c>
      <c r="G62" s="32"/>
    </row>
    <row r="63" spans="1:10" s="19" customFormat="1" ht="16.5">
      <c r="A63" s="97"/>
      <c r="B63" s="50" t="s">
        <v>192</v>
      </c>
      <c r="C63" s="12" t="s">
        <v>183</v>
      </c>
      <c r="D63" s="51">
        <v>9.7767999999999994E-2</v>
      </c>
      <c r="E63" s="45">
        <v>479.9373388006868</v>
      </c>
      <c r="F63" s="14">
        <f t="shared" si="0"/>
        <v>46.922513739865543</v>
      </c>
      <c r="G63" s="32"/>
    </row>
    <row r="64" spans="1:10" s="27" customFormat="1" ht="100.5" customHeight="1">
      <c r="A64" s="82">
        <v>2</v>
      </c>
      <c r="B64" s="52" t="s">
        <v>193</v>
      </c>
      <c r="C64" s="12" t="s">
        <v>183</v>
      </c>
      <c r="D64" s="22">
        <v>2.7827529799999997</v>
      </c>
      <c r="E64" s="14">
        <v>795.40372094747863</v>
      </c>
      <c r="F64" s="14">
        <f t="shared" si="0"/>
        <v>2213.4120747696843</v>
      </c>
      <c r="G64" s="32"/>
    </row>
    <row r="65" spans="1:10" s="27" customFormat="1" ht="40.5" customHeight="1">
      <c r="A65" s="82">
        <v>3</v>
      </c>
      <c r="B65" s="52" t="s">
        <v>194</v>
      </c>
      <c r="C65" s="12" t="s">
        <v>118</v>
      </c>
      <c r="D65" s="20">
        <v>13.9971</v>
      </c>
      <c r="E65" s="14">
        <v>73.597315799948277</v>
      </c>
      <c r="F65" s="14">
        <f t="shared" si="0"/>
        <v>1030.1489889834561</v>
      </c>
      <c r="G65" s="32"/>
    </row>
    <row r="66" spans="1:10" s="27" customFormat="1" ht="40.5" customHeight="1">
      <c r="A66" s="82">
        <v>4</v>
      </c>
      <c r="B66" s="52" t="s">
        <v>195</v>
      </c>
      <c r="C66" s="12" t="s">
        <v>118</v>
      </c>
      <c r="D66" s="20">
        <v>32.625</v>
      </c>
      <c r="E66" s="14">
        <v>3.8867641325266922</v>
      </c>
      <c r="F66" s="14">
        <f t="shared" si="0"/>
        <v>126.80567982368333</v>
      </c>
      <c r="G66" s="32"/>
    </row>
    <row r="67" spans="1:10" s="8" customFormat="1" ht="16.5">
      <c r="A67" s="84"/>
      <c r="B67" s="90" t="s">
        <v>128</v>
      </c>
      <c r="C67" s="90"/>
      <c r="D67" s="90"/>
      <c r="E67" s="90"/>
      <c r="F67" s="36">
        <f>+SUM(F61:F66)</f>
        <v>3566.7478473444839</v>
      </c>
      <c r="G67" s="37">
        <f>+ROUND((F67*100/$F$92),3)</f>
        <v>3.77</v>
      </c>
      <c r="H67" s="38"/>
      <c r="I67" s="39"/>
      <c r="J67" s="9"/>
    </row>
    <row r="68" spans="1:10" s="64" customFormat="1" ht="14.25">
      <c r="A68" s="61" t="s">
        <v>85</v>
      </c>
      <c r="B68" s="62" t="s">
        <v>196</v>
      </c>
      <c r="C68" s="82"/>
      <c r="D68" s="63"/>
      <c r="E68" s="82"/>
      <c r="F68" s="14"/>
      <c r="G68" s="32"/>
    </row>
    <row r="69" spans="1:10" s="9" customFormat="1" ht="29.25" customHeight="1">
      <c r="A69" s="84">
        <v>1</v>
      </c>
      <c r="B69" s="24" t="s">
        <v>197</v>
      </c>
      <c r="C69" s="12" t="s">
        <v>140</v>
      </c>
      <c r="D69" s="12">
        <v>41</v>
      </c>
      <c r="E69" s="21">
        <v>3.9594511601176996</v>
      </c>
      <c r="F69" s="14">
        <f t="shared" si="0"/>
        <v>162.3374975648257</v>
      </c>
      <c r="G69" s="32"/>
    </row>
    <row r="70" spans="1:10" s="9" customFormat="1" ht="38.25" customHeight="1">
      <c r="A70" s="84">
        <v>2</v>
      </c>
      <c r="B70" s="24" t="s">
        <v>198</v>
      </c>
      <c r="C70" s="12" t="s">
        <v>140</v>
      </c>
      <c r="D70" s="12">
        <v>14</v>
      </c>
      <c r="E70" s="21">
        <v>2.3393797220968744</v>
      </c>
      <c r="F70" s="14">
        <f t="shared" si="0"/>
        <v>32.751316109356239</v>
      </c>
      <c r="G70" s="65"/>
    </row>
    <row r="71" spans="1:10" s="8" customFormat="1" ht="38.25" customHeight="1">
      <c r="A71" s="84">
        <v>3</v>
      </c>
      <c r="B71" s="24" t="s">
        <v>199</v>
      </c>
      <c r="C71" s="12" t="s">
        <v>118</v>
      </c>
      <c r="D71" s="20">
        <v>5.9039999999999999</v>
      </c>
      <c r="E71" s="14">
        <v>84.94834688964967</v>
      </c>
      <c r="F71" s="14">
        <f t="shared" si="0"/>
        <v>501.53504003649164</v>
      </c>
      <c r="G71" s="32"/>
      <c r="I71" s="23"/>
      <c r="J71" s="23"/>
    </row>
    <row r="72" spans="1:10" s="9" customFormat="1">
      <c r="A72" s="84">
        <v>4</v>
      </c>
      <c r="B72" s="24" t="s">
        <v>200</v>
      </c>
      <c r="C72" s="12" t="s">
        <v>140</v>
      </c>
      <c r="D72" s="12">
        <v>14</v>
      </c>
      <c r="E72" s="21">
        <v>163.30469531102494</v>
      </c>
      <c r="F72" s="14">
        <f t="shared" si="0"/>
        <v>2286.2657343543492</v>
      </c>
      <c r="G72" s="32"/>
    </row>
    <row r="73" spans="1:10" s="8" customFormat="1" ht="16.5">
      <c r="A73" s="84"/>
      <c r="B73" s="90" t="s">
        <v>129</v>
      </c>
      <c r="C73" s="90"/>
      <c r="D73" s="90"/>
      <c r="E73" s="90"/>
      <c r="F73" s="36">
        <f>+SUM(F69:F72)</f>
        <v>2982.8895880650225</v>
      </c>
      <c r="G73" s="37">
        <f>+ROUND((F73*100/$F$92),3)</f>
        <v>3.153</v>
      </c>
      <c r="H73" s="38"/>
      <c r="I73" s="39"/>
      <c r="J73" s="9"/>
    </row>
    <row r="74" spans="1:10" s="64" customFormat="1" ht="14.25">
      <c r="A74" s="61" t="s">
        <v>86</v>
      </c>
      <c r="B74" s="62" t="s">
        <v>135</v>
      </c>
      <c r="C74" s="82"/>
      <c r="D74" s="63"/>
      <c r="E74" s="82"/>
      <c r="F74" s="14"/>
      <c r="G74" s="32"/>
    </row>
    <row r="75" spans="1:10" s="64" customFormat="1" ht="14.25">
      <c r="A75" s="82"/>
      <c r="B75" s="62" t="s">
        <v>136</v>
      </c>
      <c r="C75" s="82"/>
      <c r="D75" s="63"/>
      <c r="E75" s="82"/>
      <c r="F75" s="14"/>
      <c r="G75" s="32"/>
    </row>
    <row r="76" spans="1:10" s="8" customFormat="1" ht="16.5">
      <c r="A76" s="84"/>
      <c r="B76" s="29">
        <v>1.1000000000000001</v>
      </c>
      <c r="C76" s="12" t="s">
        <v>137</v>
      </c>
      <c r="D76" s="12">
        <v>0.01</v>
      </c>
      <c r="E76" s="14">
        <v>135.78892078085801</v>
      </c>
      <c r="F76" s="14">
        <f t="shared" ref="F76:F90" si="1">+D76*E76</f>
        <v>1.35788920780858</v>
      </c>
      <c r="G76" s="32"/>
    </row>
    <row r="77" spans="1:10" s="8" customFormat="1" ht="16.5">
      <c r="A77" s="84"/>
      <c r="B77" s="29">
        <v>1.5</v>
      </c>
      <c r="C77" s="12" t="s">
        <v>137</v>
      </c>
      <c r="D77" s="12">
        <v>0.47</v>
      </c>
      <c r="E77" s="14">
        <v>66.36941284718722</v>
      </c>
      <c r="F77" s="14">
        <f t="shared" si="1"/>
        <v>31.19362403817799</v>
      </c>
      <c r="G77" s="32"/>
    </row>
    <row r="78" spans="1:10" s="8" customFormat="1" ht="16.5">
      <c r="A78" s="84"/>
      <c r="B78" s="29">
        <v>1.6</v>
      </c>
      <c r="C78" s="12" t="s">
        <v>137</v>
      </c>
      <c r="D78" s="12">
        <v>0.02</v>
      </c>
      <c r="E78" s="14">
        <v>112.64908480296775</v>
      </c>
      <c r="F78" s="14">
        <f t="shared" si="1"/>
        <v>2.2529816960593552</v>
      </c>
      <c r="G78" s="32"/>
      <c r="H78" s="70"/>
    </row>
    <row r="79" spans="1:10" s="27" customFormat="1" ht="15">
      <c r="A79" s="84"/>
      <c r="B79" s="31" t="s">
        <v>57</v>
      </c>
      <c r="C79" s="12" t="s">
        <v>141</v>
      </c>
      <c r="D79" s="82">
        <v>25.6</v>
      </c>
      <c r="E79" s="14">
        <v>2.2793466073924162</v>
      </c>
      <c r="F79" s="14">
        <f t="shared" si="1"/>
        <v>58.351273149245856</v>
      </c>
      <c r="G79" s="32"/>
    </row>
    <row r="80" spans="1:10" s="64" customFormat="1" ht="14.25">
      <c r="A80" s="82"/>
      <c r="B80" s="62" t="s">
        <v>134</v>
      </c>
      <c r="C80" s="82"/>
      <c r="D80" s="63"/>
      <c r="E80" s="82"/>
      <c r="F80" s="14"/>
      <c r="G80" s="32"/>
    </row>
    <row r="81" spans="1:12" s="8" customFormat="1" ht="16.5">
      <c r="A81" s="96"/>
      <c r="B81" s="24" t="s">
        <v>144</v>
      </c>
      <c r="C81" s="12" t="s">
        <v>138</v>
      </c>
      <c r="D81" s="12">
        <v>12</v>
      </c>
      <c r="E81" s="14">
        <v>9.8733176204340136</v>
      </c>
      <c r="F81" s="14">
        <f t="shared" si="1"/>
        <v>118.47981144520816</v>
      </c>
      <c r="G81" s="32"/>
    </row>
    <row r="82" spans="1:12" s="8" customFormat="1" ht="16.5">
      <c r="A82" s="96"/>
      <c r="B82" s="29" t="s">
        <v>145</v>
      </c>
      <c r="C82" s="12" t="s">
        <v>139</v>
      </c>
      <c r="D82" s="33">
        <v>36</v>
      </c>
      <c r="E82" s="14">
        <v>2.999579182780113</v>
      </c>
      <c r="F82" s="14">
        <f t="shared" si="1"/>
        <v>107.98485058008407</v>
      </c>
      <c r="G82" s="32"/>
      <c r="I82" s="68"/>
    </row>
    <row r="83" spans="1:12" s="8" customFormat="1" ht="16.5">
      <c r="A83" s="96"/>
      <c r="B83" s="29" t="s">
        <v>146</v>
      </c>
      <c r="C83" s="12" t="s">
        <v>118</v>
      </c>
      <c r="D83" s="20">
        <v>1.2000000000000002</v>
      </c>
      <c r="E83" s="14">
        <v>57.233949514233416</v>
      </c>
      <c r="F83" s="14">
        <f t="shared" si="1"/>
        <v>68.680739417080105</v>
      </c>
      <c r="G83" s="32"/>
    </row>
    <row r="84" spans="1:12" s="8" customFormat="1" ht="16.5">
      <c r="A84" s="96"/>
      <c r="B84" s="29" t="s">
        <v>147</v>
      </c>
      <c r="C84" s="12" t="s">
        <v>140</v>
      </c>
      <c r="D84" s="12">
        <v>4</v>
      </c>
      <c r="E84" s="14">
        <v>25.466062875138487</v>
      </c>
      <c r="F84" s="14">
        <f t="shared" si="1"/>
        <v>101.86425150055395</v>
      </c>
      <c r="G84" s="32"/>
    </row>
    <row r="85" spans="1:12" s="8" customFormat="1" ht="16.5">
      <c r="A85" s="96"/>
      <c r="B85" s="29" t="s">
        <v>148</v>
      </c>
      <c r="C85" s="12" t="s">
        <v>140</v>
      </c>
      <c r="D85" s="12">
        <v>2</v>
      </c>
      <c r="E85" s="14">
        <v>25.466062875138487</v>
      </c>
      <c r="F85" s="14">
        <f t="shared" si="1"/>
        <v>50.932125750276974</v>
      </c>
      <c r="G85" s="32"/>
    </row>
    <row r="86" spans="1:12" s="8" customFormat="1" ht="16.5">
      <c r="A86" s="96"/>
      <c r="B86" s="29" t="s">
        <v>149</v>
      </c>
      <c r="C86" s="12" t="s">
        <v>140</v>
      </c>
      <c r="D86" s="12">
        <v>2</v>
      </c>
      <c r="E86" s="14">
        <v>27.424990788610675</v>
      </c>
      <c r="F86" s="14">
        <f t="shared" si="1"/>
        <v>54.849981577221349</v>
      </c>
      <c r="G86" s="32"/>
    </row>
    <row r="87" spans="1:12" s="8" customFormat="1" ht="16.5">
      <c r="A87" s="96"/>
      <c r="B87" s="29" t="s">
        <v>150</v>
      </c>
      <c r="C87" s="12" t="s">
        <v>140</v>
      </c>
      <c r="D87" s="12">
        <v>8</v>
      </c>
      <c r="E87" s="14">
        <v>27.424990788610675</v>
      </c>
      <c r="F87" s="14">
        <f t="shared" si="1"/>
        <v>219.3999263088854</v>
      </c>
      <c r="G87" s="32"/>
      <c r="K87" s="60"/>
    </row>
    <row r="88" spans="1:12" s="8" customFormat="1" ht="16.5">
      <c r="A88" s="84"/>
      <c r="B88" s="90" t="s">
        <v>130</v>
      </c>
      <c r="C88" s="90"/>
      <c r="D88" s="90"/>
      <c r="E88" s="90"/>
      <c r="F88" s="36">
        <f>+SUM(F76:F87)</f>
        <v>815.34745467060168</v>
      </c>
      <c r="G88" s="37">
        <f>+ROUND((F88*100/$F$92),3)</f>
        <v>0.86199999999999999</v>
      </c>
      <c r="H88" s="38"/>
      <c r="I88" s="39"/>
      <c r="J88" s="9"/>
      <c r="K88" s="60"/>
    </row>
    <row r="89" spans="1:12" s="64" customFormat="1" ht="14.25">
      <c r="A89" s="61" t="s">
        <v>87</v>
      </c>
      <c r="B89" s="69" t="s">
        <v>142</v>
      </c>
      <c r="C89" s="82"/>
      <c r="D89" s="63"/>
      <c r="E89" s="82"/>
      <c r="F89" s="14"/>
      <c r="G89" s="32"/>
    </row>
    <row r="90" spans="1:12" s="9" customFormat="1" ht="36.75" customHeight="1">
      <c r="A90" s="84">
        <v>1</v>
      </c>
      <c r="B90" s="24" t="s">
        <v>143</v>
      </c>
      <c r="C90" s="12" t="s">
        <v>5</v>
      </c>
      <c r="D90" s="22">
        <v>7</v>
      </c>
      <c r="E90" s="14">
        <v>72.989987407745858</v>
      </c>
      <c r="F90" s="14">
        <f t="shared" si="1"/>
        <v>510.92991185422102</v>
      </c>
      <c r="G90" s="32"/>
      <c r="L90" s="26"/>
    </row>
    <row r="91" spans="1:12" s="8" customFormat="1" ht="16.5">
      <c r="A91" s="84"/>
      <c r="B91" s="90" t="s">
        <v>131</v>
      </c>
      <c r="C91" s="90"/>
      <c r="D91" s="90"/>
      <c r="E91" s="90"/>
      <c r="F91" s="36">
        <f>+SUM(F90)</f>
        <v>510.92991185422102</v>
      </c>
      <c r="G91" s="37">
        <f>+ROUND((F91*100/$F$92),3)</f>
        <v>0.54</v>
      </c>
      <c r="H91" s="38"/>
      <c r="I91" s="39"/>
      <c r="J91" s="9"/>
    </row>
    <row r="92" spans="1:12" s="8" customFormat="1" ht="16.5">
      <c r="A92" s="84"/>
      <c r="B92" s="95" t="s">
        <v>132</v>
      </c>
      <c r="C92" s="95"/>
      <c r="D92" s="95"/>
      <c r="E92" s="95"/>
      <c r="F92" s="53">
        <f>+SUM(F8:F91)/2</f>
        <v>94602.782252147226</v>
      </c>
      <c r="G92" s="80">
        <f>+SUM(G8:G91)</f>
        <v>100.00000000000001</v>
      </c>
      <c r="H92" s="38">
        <v>94602.782252147226</v>
      </c>
      <c r="I92" s="79"/>
      <c r="J92" s="9"/>
    </row>
    <row r="93" spans="1:12" s="28" customFormat="1">
      <c r="A93" s="54"/>
      <c r="B93" s="86" t="s">
        <v>133</v>
      </c>
      <c r="C93" s="56"/>
      <c r="D93" s="56"/>
      <c r="E93" s="57"/>
      <c r="F93" s="57"/>
      <c r="G93" s="9"/>
      <c r="H93" s="58"/>
      <c r="I93" s="59"/>
    </row>
    <row r="94" spans="1:12" s="15" customFormat="1" ht="54" customHeight="1">
      <c r="A94" s="11"/>
      <c r="B94" s="10"/>
      <c r="C94" s="16"/>
      <c r="D94" s="17"/>
      <c r="E94" s="18"/>
      <c r="F94" s="18"/>
    </row>
    <row r="103" spans="1:6" ht="12.75" customHeight="1">
      <c r="A103" s="5"/>
      <c r="B103" s="5"/>
      <c r="C103" s="81"/>
      <c r="D103" s="81"/>
      <c r="E103" s="5"/>
      <c r="F103" s="5"/>
    </row>
    <row r="104" spans="1:6">
      <c r="A104" s="5"/>
      <c r="B104" s="5"/>
      <c r="C104" s="5"/>
      <c r="D104" s="5"/>
      <c r="E104" s="5"/>
      <c r="F104" s="5"/>
    </row>
    <row r="105" spans="1:6" ht="12.75" customHeight="1">
      <c r="A105" s="5"/>
      <c r="B105" s="6"/>
      <c r="C105" s="5"/>
      <c r="D105" s="5"/>
      <c r="E105" s="5"/>
      <c r="F105" s="5"/>
    </row>
  </sheetData>
  <mergeCells count="19">
    <mergeCell ref="B58:E58"/>
    <mergeCell ref="A1:G1"/>
    <mergeCell ref="A2:G2"/>
    <mergeCell ref="A3:F3"/>
    <mergeCell ref="A4:D4"/>
    <mergeCell ref="E4:F4"/>
    <mergeCell ref="B12:E12"/>
    <mergeCell ref="B23:E23"/>
    <mergeCell ref="B29:E29"/>
    <mergeCell ref="B35:E35"/>
    <mergeCell ref="B42:E42"/>
    <mergeCell ref="A49:A51"/>
    <mergeCell ref="B92:E92"/>
    <mergeCell ref="A61:A63"/>
    <mergeCell ref="B67:E67"/>
    <mergeCell ref="B73:E73"/>
    <mergeCell ref="A81:A87"/>
    <mergeCell ref="B88:E88"/>
    <mergeCell ref="B91:E91"/>
  </mergeCells>
  <pageMargins left="0.196850393700787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2" manualBreakCount="2">
    <brk id="51" max="6" man="1"/>
    <brk id="7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Ведомость'!Print_Area</vt:lpstr>
      <vt:lpstr>'ծավալաթերթ-նախահաշիվ'!Print_Area</vt:lpstr>
      <vt:lpstr>'Сметная - Ведомость'!Print_Titles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2024-10-02T08:35:11Z</cp:lastPrinted>
  <dcterms:created xsi:type="dcterms:W3CDTF">2021-11-29T10:26:31Z</dcterms:created>
  <dcterms:modified xsi:type="dcterms:W3CDTF">2025-02-17T14:39:25Z</dcterms:modified>
</cp:coreProperties>
</file>